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<sst xmlns="http://schemas.openxmlformats.org/spreadsheetml/2006/main" count="69" uniqueCount="53">
  <si>
    <t>会议室音响系统清单</t>
  </si>
  <si>
    <t>序号</t>
  </si>
  <si>
    <t>名称</t>
  </si>
  <si>
    <t>产品名称</t>
  </si>
  <si>
    <t>产品规格</t>
  </si>
  <si>
    <t>数量</t>
  </si>
  <si>
    <t>单位</t>
  </si>
  <si>
    <t>单价</t>
  </si>
  <si>
    <t>总价</t>
  </si>
  <si>
    <t>备注</t>
  </si>
  <si>
    <t>2.4G无线会议控制系统主机
（含内置天线发射器）</t>
  </si>
  <si>
    <t>会议系统主机</t>
  </si>
  <si>
    <t xml:space="preserve">产品概括：
采用5GHz的通信频段，拥有更强的抗干扰能力，提供更大的带宽和传输速度，并不受移动电话和其他蓝牙设备干扰，确保实现最佳的信号接收。广泛应用圆桌会议室、方桌会议室、多功能厅、宴会厅、报告厅等场所。
功能特点：
1.采用独创的时钟同步和传输技术；48K采样率无损压缩音频传输。
2.内置高性能 DSP 处理器，具有EQ、音量、延时器等调节功能。 
3.支持通过WEB端控制音频参数（包括 EQ、音量、延时器、话筒灵敏度等）、话筒状态同步、中英俄法四种语言切换、控制角色分离主机。
4.支持300台无线会议单元同时接入管理使用，参与会议议程（签到、表决、服务等）以及发言控制。
5.后面板具有1个船形开关、4个RJ45（1个POE供电接口）、1个RS485、2个RS232、1个短路触发开关、1个TYPE-C接口、1个拨码开关、2路卡侬接口和4路RCA接口；前面板具有1个2.2英寸TFT-LCD液晶显示屏、1个编码旋钮、4个状态指示灯（包括2个WiFi信号指示灯、1个主机工作状态指示灯、1个电源指示灯）。
6.WEB管理端具有切换个性化主题风格功能，可切换四大风格，可选简约主题、政务主题、时尚主题、活力主题，不同主题提供不同UI界面背景颜色。
7.超大数据处理能力：系统支持8台无线会议单元同时发言；具有自定义会议单元发言人数功能，会议单元发言人数范围可设置为1至8之间的任意数量。
8.具有C/S、B/S架构管理软件，客户端、WEB端软件均可运行的操作系统版本8种，包括Windows7/10/11、macOS系统、统信UOS、Ubuntu桌面版操作系统。
9.会议主机软件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
10.会议主机控制面板支持中、英、俄、法文多种语言任意切换显示。 
11.PC软件可查看在线无线单元的电池电量、WiFi 信号强度等信息状态，支持一键关闭所有无线单元。
12.具有WIFI网络接口（带POE功能），可以直接连接无线AP，也可以通过连接网络交换机扩充无线 AP数量，提供更大的无线覆盖范围。
13.具有消防报警联动触发接口，提供火灾报警信息，第一时间提醒会场人员紧急撤离，确保与会人员安全。
14.具有1路RS-485接口，最大支持5台摄像机实现摄像跟踪，支持PELCO-D、VISCA控制协议。配合摄像跟踪主机达到多路视频摄像跟踪功能。 
15.支持四种话筒管理模式：FIFO（先进先出）、NORMAL（正常模式）、VOICE（声控模式）、APPLY(申请模式)。
16.系统具有会议签到、表决、选举、评级、满意度、自定义等功能。 
17.具有2.2英寸TFT-LCD液晶显示屏，可实现对参数设置或查看。 
18.强大的编 ID 功能，可对无线单元、角色分离主机进行编 ID。 
19.支持 10 段 EQ 调节功能，2 路 LINEOUT 输出通道都具有 10 段 EQ 调节功能。 
20.支持 AP 信道扫描，监测现场的无线信道使用情况，支持信道自动或手动配置最佳信道，支持 AP在线显示列表，方便管理。
21.支持对接语音转写服务器，实现语音转写功能。 
22.会议主机具备设置主机或从机功能，当主机出现故障时，可自动切换至从机运行，实现双备份功能。
23.支持通过web端远程固件升级。
</t>
  </si>
  <si>
    <t>台</t>
  </si>
  <si>
    <t>数字无线会议话筒单元
（含10口快充充电箱）</t>
  </si>
  <si>
    <t>会议话筒</t>
  </si>
  <si>
    <t>功能特点
1.话筒采用48KHz采样率，高于CD的音质,清晰明亮。内部具有DSP音频处理，没有“噗噗”的低频冲击声。
2.采用先进处理芯片架构，及独特的处理算法，话筒开机连接时间只需5秒。
3.具有智能检测故障功能，提示用户AP故障、主机通信故障、信号强度过低等情况。
4.具有简约的TYPE-C设置SSID、密码功能，保证扩展系统时不会连接错误的AP。
5.具有发言计时和定时发言功能。
6.具有声控功能，可智能打开话筒。通过PC软件调节声控灵敏度及设置关闭时间。
7.具有5段EQ调节功能（PC软件可调），可整体调节所有话筒不同的音效，直至达到完美的效果。
8.支持签到功能，通过PC软件设置并发起签到。
9.采用128位AES加密技术，支持WPA/WPA2无线安全技术，防止窃听和非授权访问，提供更高的会议系统机密性。
10.采用无线传输技术，只需要极少会场布置时间，即可开展会场活动。
11.内部具有反馈抑制功能，可有效地防止啸叫。
12.内置锂电池，电池容量支持15小时持续发言。
13.内置天线，大大提升WiFi网络传输效率。
14.支持TYPE-C口进行升级程序和在线充电。
技术参数
1.麦克风类型：心型指向性驻极体
2.频率响应：80Hz~16KHz
3.麦克风输入阻抗：680Ω
4.灵敏度：-41±1.5dB (0dB=1V/Pa,at 1KHz)
5.最大SPL：100dB
6.信噪比：&gt;80dB(A)
7.串扰：&gt;70dB
8.动态范围：&gt;80dB
9.THD：&lt;0.1%
10.最大功耗：1W
11.供电方式：18650锂电池供电
12.充电方式：通过TYPE-C接口，连接充电箱充电
13.颜色：石墨灰
14.签到功能：触摸按键签到
15.显示屏：OLED屏（0.96英寸）
16.尺寸(L*W*H)：120*104*43mm
17.安装方式：桌面式
18.无线频率范围：5.15GHz~5.85GHz
19.电池容量：4800mAh
20.重量：0.6Kg
21.发言模式工作时长：15小时
22.混合模式工作时长：16小时
23.咪杆长度：380mm（黑色）</t>
  </si>
  <si>
    <t>无线手持话筒(一拖四)</t>
  </si>
  <si>
    <t>无线话筒</t>
  </si>
  <si>
    <t>产品概述：
本产品是一款全新方案架构的数字U段无线麦克风系统，该系统采用独有数字U段传输技术，pi/4-DQPSK调制方式，误码率低，传输稳定，相对于行业内多数U段模拟调制产品，具有抗干扰能力强，ID码导频技术防同频串音、可扫频避开干扰等优点。可以广泛适用于会议、培训、公共广播等场所。
产品特点：
1.基于数字U段的传输技术，pi/4-DQPSK调制方式，采用国产主控芯片，传输距离80米；具有混响、均衡、智能静音、音频加密、功率调节功能。
2.具有1台接收主机、4只手持发射机；频率范围470MHz-510MHz、540MHz-590MHz、640MHz-690MHz、807MHz-830MHz四个频段使用。发射机采用符合人体工学设计，外形圆润贴合手部曲线，握感舒适。
3.具有音频加密功能，开启后发射机与接收机通过独特的ID码导频加密技术，达到设备不串频的效果。
4.具有多频段均衡调节功能，均衡调节2197种，麦克风均衡器调节功能，具有高、中、低音三种调节档位，每种效果支持13档调节。
5.具有自动静音功能，麦克风跌落、抛掷时，毫秒级自动静音，避免冲击声；实时监测设备姿态，静置5秒静音，8分钟关机，无需手动干预。
6.具有自动频率扫描功能，可快速地给发射机找到清晰的频率，操作简单。
7.具有通过红外扫描和同步，将发射机与接收机轻松配对。
8.具有多档位混响调节功能，混响效果15625个，效果占比、回响延时、混响幅度调节，三种音效各具有25档调节方式。
9.接收机具有四路平衡输出、一路非平衡混音输出，满足用户不同需求。
10.接收机前面板具有4个TFT-LCD显示屏、4个编码旋钮、4个频率扫描实体按键、4个红外对频实体按键、1个电源开关按键、1个二合一指示灯（红外发射管+对频指示灯）；后面板具有1个LINE-OUT接口、4个*LR-OUT接、4个BNC接口、1个DC接口。发射机具有1个OLED 显示屏、1个开关机/静音按键、2个工作状态指示灯。
11.接收机具有4个2.2英寸的TFT-LCD显示屏，用户可通过显示屏查看设备射频信号强度、音频信号强度、麦克风开启状态、手持麦克风电池电量情况、当前频率数值、音量大小、语言切换选项等，可轻松获取设备当前信息。
12.发射机具有0.96英寸OLED显示屏，能够显示频率信息、音频加密状态、功率挡位、静音状态、电量格数信息。
13.发射机具有长时间自动关机功能，设备自动检测工作状态（使用状态、静置状态），静置5秒后发射机自动静音、静置8分钟后发射机自动关机。
14.具有一键静音按键，短按按键可开启或关闭发射机静音功能。
15.接收机面板精湛工艺制作，大气美观；话筒采用高还原动圈咪芯，专业音腔设计，音质呈现自然原声。
16.具有ID码防串扰功能，采用32位唯一ID码，用于接收和发射配对，收发ID码必须相同才能对码，能够有效防止相同频率的信号相互串台。
17.具有长时间续航，发射机连续使用时长10小时。
技术参数：
系统指标
1.频率范围：470MHz-510MHz、540MHz-590MHz、640MHz-690MHz、807MHz-830MHz
2.频率响应：20Hz~20kHz （±3dB）
3.调制方式：pi/4-DQPSK
4.信噪比：≥105dB（*LR）
5.THD+N：＜0.1%
6.工作距离：视距80m
接收机指标
1.天线接口：BNC/阻抗50欧姆
2.接收灵敏度：＜-95dBm
3.最大输出：平衡输出500mV，非平衡输出1000mV
4.电源：DC 12V/1A
5.工作电流：550mA
6.尺寸(L*W*H)：482.6*223*43.6mm
7.重量：2.55kg
发射机指标
1.音头：动圈式麦克风
2.输出功率：≥10dBm
3.工作电流：≤200mA
4.电池：2*1.5V(AA)
5.电池使用时长：&gt;10H
6.尺寸(包括话筒头)：245*39mm
7.重量：0.4kg(含电池)</t>
  </si>
  <si>
    <t>套</t>
  </si>
  <si>
    <t>音箱</t>
  </si>
  <si>
    <t>产品描述：
1.采用8只3寸全频喇叭单元。
2.箱体采用12mm优质高密度板，精密CNC加工，耐磨喷漆处理。
3.精确设计的扬声器频率响应，优化人声部分的高保真还原。
4.拼接排列扬声器设计，用较少的扬声器实现更大范围的声场覆盖。
5.适用于大型多功能厅、剧院、体育馆以及户外演出等等。
技术参数：
1.额定功率：300W
2.峰值功率：1200W
3.最大声压级（额定/峰值）：120dB/126dB
4.标称阻抗：4Ω
5.频率范围：70Hz-20kHz
6.灵敏度：95dB(1M/1W)
7.扬声器单元：3＂*8
8.水平覆盖角度（°）：100
9.垂直覆盖角度（°）：90
10.净重：12.9kg
11.尺寸（mm）（H*W*D)：970mm*152mm*203mm</t>
  </si>
  <si>
    <t>只</t>
  </si>
  <si>
    <t>支架</t>
  </si>
  <si>
    <t>固定面板孔位尺寸（长*宽）： 140mm*65mm
箱体固定面板孔位尺寸（长*宽）： 128mm*70mm
设备面板尺寸：160mm*90mm
重量：0.93Kg
类型：音箱支架</t>
  </si>
  <si>
    <t>专业音箱</t>
  </si>
  <si>
    <t>产品描述
1.采用1只10寸中低音喇叭单元和1只1.4"环形聚乙烯振膜压缩高音单元；
2.箱体采用15mm夹板制作，质量轻，耐磨喷漆处理，外置刚硬六角铁网，内贴防尘网棉；
3.精确设计的分频器优化人声部分的中频表现力；
4.箱体多边型结构，可根据场地需求，调整返听角度。
适用范围
与专业功放、前级效果处理器配套使用，适用于剧场，大型会议厅及多功能厅等场所的返听音箱使用。
技术参数
1.阻抗：8Ω
2.频响：60Hz-20KHz
3.额定功率：300W
4.峰值功率：1200W
5.灵敏度：98dB/W/M
6.最大声压级（额定/峰值）：123dB/129dB
7.覆盖角度：(H)80°(V)60°
8.高音：1.4"压缩高音单元*1
9.低音：10"低音*1
10.尺寸（H*W*D）：340*510*380 mm
11.重量：17.5Kg</t>
  </si>
  <si>
    <t>低音炮音箱
（可选项）</t>
  </si>
  <si>
    <t>适用范围
1.适用于音乐酒吧，大型KTV房间，高档会议室及多功能厅等。
功能特点
1.采用1只15寸超低音喇叭单元。
2.箱体采用18mm夹板制作，质量轻，耐磨喷漆处理，外贴防尘网棉。
3.大面积倒相孔能降低失真度。
4.顶部设有插孔可安装直径为35 mm的柱。
技术参数
1.阻抗：8Ω
2.频响：40Hz~400Hz
3.额定功率：500W
4.峰值功率：2000W
5.灵敏度：98dB/W/M
6.最大声压级（额定/峰值）：125dB/131dB
7.低音：15"低音*1
8.尺寸(H*W*D)：580mm*440mm*525 mm
9.重量：31Kg</t>
  </si>
  <si>
    <t>专业功放</t>
  </si>
  <si>
    <t>功能特点：
1.1U机箱设计，体积小，重量轻。
2.采用最新D类数字功放设计方案，失真小，效率高。
3.电源采用开关电源技术，效率高，有效的抑制电源谐波，达到欧盟绿色电源标准。
4.智能削峰限幅器，控制功率模块及扬声器系统在安全范围内工作。 
5.标准*LR输入接口，和LINK输出口，简洁的接口更加方便不同用户需求。
6.开机软启动，防止开机时向电网吸收大电流，干扰其它用电设备。
7.智能控制强制散热设计，风机噪音小，散热效率高等特点。 
8.具有：过压保护，欠压保护，过流保护，直流保护，输出短路保护，温控风扇等功能。
技术参数：
1.输出功率：立体声@8Ω：350W*2；立体声@4Ω：600W*2
2.输入灵敏度：2.2dBu(1V)
3.输入阻抗：10KΩ 
4.频率响应(@1W功率下)：20Hz-20KHz/±1dB @8Ω
5.THD+N(@1/8功率下) ：≤0.01%
6.分离度(@1KHz) ：≥80dB
7.阻尼系数(@1KHz) ：≥200@ 8 ohms 
8.信噪比（A计权）：≥93dB
9.输入电压：~220V/50Hz
10.整机功耗：200W
11.产品尺寸(L*W*H)：484mm*206mm*44mm
12.产品重量：3.8kg
说明：
输出功率：是按CEA-2006-B/CEA-490-A标准使用20ms脉冲1kHz正弦波在1%总谐波失真下测量得出
整机功耗：依据GB4943.1-2022测试手法：在1kHz正弦波额定负载1/8功率条件下测得</t>
  </si>
  <si>
    <t>专业功放
（可选项）</t>
  </si>
  <si>
    <t>功能特点：
1.标准1U机柜式设计机柜式设计，体积小，重量轻。
2.采用PFC+开关电源+D类数字功放设计方案，失真小，效率高。
3.采用先进高效开关电源LLC谐振电源的短路保护电路和D类数字功放一体模块化设计，实现半桥LLC开关电源稳定性和可靠性。
4.开机软启动功能，软启动过程中电源需求缓慢上升，减少对电网和其他电子设备的电流冲击。
5.开关电源内置EMI电路，有效的抑制电源谐波，达到欧盟绿色电源标准。
6.独家数字功放核心的调制和匹配电路技术，让功放还原真实原声。
7.整机转换效率达到85%以上，具有有优越的节能和低碳环保。
8.数字功放电源自适应音频调整节能功能，实现智能削峰限幅器，控制功率模块及扬声器系统在安全范围内工作。 
9.MONO /STEREO/BRIDGE三种模式可选择切换。
10.标准*LR输入接口，和LINK输出口，简洁的接口更加方便不同用户需求。
11.开机软启动，防止开机时向电网吸收大电流，干扰其它用电设备。
12.智能控制强制散热设计，风机噪音小，散热效率高等特点。 
13.内置六大保护电路模块，为功放的可靠性保驾护航，具有：过压保护，欠压保护，过流保护，直流保护，输出短路保护，温控风扇等功能。
技术参数：
1.输出功率：立体声@8Ω：700W*2；立体声@4Ω：1000W*2；桥接@16Ω：1400W；桥接@8Ω：2000W
2.输入灵敏度：2.2dBu(1V)/8.2dBu(2V)
3.输入阻抗：10KΩ 
4.频率响应(@1W功率下)：20Hz-20KHz/±1dB @8Ω
5.THD+N(@1/8功率下) ：≤0.01%
6.分离度(@1KHz) ：≥80dB
7.阻尼系数(@1KHz) ：≥200@ 8 ohms 
8.信噪比（A计权）：≥102dB
9.输入电压：~220V/50Hz
10.整机功耗：450W
11.产品尺寸(L*W*H)：484*265*44mm
12.产品重量：5.1kg
说明：
输出功率：是按CEA-2006-B/CEA-490-A标准使用20ms脉冲1kHz正弦波在1%总谐波失真下测量得出
整机功耗：依据GB4943.1-2022测试手法：在1kHz正弦波额定负载1/8功率条件下测得</t>
  </si>
  <si>
    <t>16路调音台</t>
  </si>
  <si>
    <t>数字调音台</t>
  </si>
  <si>
    <t>产品概述
产品为机架式数字调音台，采用DSP音频处理、立体声混音、均衡器、压缩器、延时间器多种技术将多路输入信号进行放大、混合、分配、音质修饰和音效加工，实现高品质的音频效果，为用户带来更加出色的音频体验；主要应用于会议室、报告厅、酒店、俱乐部等场景。
产品功能：
1.产品为3U机架式调音台，前面板具有7英寸TFT电容多点触控屏，分辨率1024*600，触控屏具有调节各输入输出通道音量、均衡器、压缩器、噪声门等参数功能；可存储99个自定义场景模式功能，便于不同场景快速调用。
2.触控屏具有系统设置功能，可查看设备名称、DSP版本、MCU版本、软件版本、系统版本、CPU温度、运行时间、USB连接状态，可自定义蓝牙名称，可设置RS485的波特率，设置软件界面显示中文或英文，选择固件升级程序，开启面板锁屏，恢复出厂设置等功能。
3.具有12路平衡*LR麦克风输入通道和2路线路立体声输入通道，平衡*LR麦克风输入通道支持独立控制48V幻象功能。
4.设备配备1路USB录音和播放接口，支持多种音频格式播放，包括MP3、M4A、M4R、MP2、AMR、AAC、WMA，以及WAV和FLAC等无损音乐格式，并支持无损WAV格式的录制。用户可通过设备软件界面自定义USB播放和录制功能设置，支持上一曲、下一曲、循环播放、单曲循环、随机播放模式，且播放、录制音量控制在软件界面采用仿真调音台推杆控制技术，并可设置播放的音量值在-72dB~﹢12dB可调。
5.具有1路同轴输入接口和1路数字光纤输入接口，支持将同轴数字信号或数字光纤信号转换成音频信号输入。
6.具有1个RJ45网络接口和1个WIFI/蓝牙音频输入接口，支持通过有线网络接口或无线WiFi与PC电脑、安卓平板建立连接；用户可以通过Windows客户端软件或安卓平板客户端软件来控制设备；设备内置蓝牙模块还允许与手机通过蓝牙方式建立连接，实现音频传输。
7.具有1路RS485接口控制，用户可通过此接口发送串口指令进行远程的中控控制。
8.具有8路AU*输出(*LR接口)、1路Main L/R 主输出 (*LR接口)和1路监听端口，可自主选择输出的通道和监听的端口。
9.具有1路AES数字信号输出*LR接口，可接专业的数字音频信号处理设备。
10.具有1路同轴信号输出，将音频信号转换成数字同轴信号输出。
11.每路输入通道具有12段参量均衡器、高低通滤波器、压缩器、噪声门、极性、延时器。
12.每路输出通道具有12段参量均衡器/31段图示均衡器、高低通滤波器、限幅器、延时器、反馈抑制器。
13.内置自适应陷波反馈抑制器、自动混音器。
14.内置有4个DCA编组和6个SUB编组，通过将多个音源通道组合在一起，提供了方便高效的方式来管理和调整通道的音量，且面板配备了四个DCA编组旋钮，无需切换到DCA编组界面即可调节DCA编组的音量。
15.IN1-12、ST1、ST2输入通道内置有压缩器功能，压缩信号的动态范围，常用于压缩输出信号的大小。还内置有噪声门功能，可以有效消除设备白噪声。
16.IN1-12支持通道联调和通道复制功能，对想调节多个相同通道参数时可减少重复操作。
17.每个输出通道具有延时功能，提供最大2000ms延时调整，用于调整各路输出信号延时，使得各路音频信号在到达听众耳朵保持同步。
18.每个输出通道具有限幅器功能，限制输出信号的大小，防止信号过大损坏扩声设备。
19.每个输出通道具有反馈抑制功能，有陷波、移频、动态/固定（24个点）等模式设定，有效解决声反馈问题。
20.内置双引擎专业效果（F*）处理器，双通道输出，具有延时、合唱、混响等17种效果模式：效果模式包括REVERB(混响)、GATE_REVERB(门限混响)、DOUBLING(叠加)、MONO_DELAY(单声道延迟)、STEREO_DELAY(立体声延迟)、PING_PONG_DELAY(兵乓延迟)、ECHO(回声)、SLAP_DELAY(节拍延迟)、TAPE_DELAY(磁带延迟)、CHORUS(合唱)、TREMOLO(颤音)、WAHWAH(哇音)、PHASER(移相)、SHIFTER(移位)、DISTORTION(失真)、EARLY REFLECTION(早期反射)、MODULATION_DELAY(调制延迟)，可以独立调节干湿比、延时、回声、音色、衰减、空间、前反射等参数。
21.支持4个自定义按键，可用于场景快速调用/静音编组控制。
22.支持6组自动混音功能，可选择要混音的通道和发送的通道，增益共享，门限混音等混音模式。
23.具备C/S 架构客户端管理软件和Android平板移动端软件；客户端软件可运行在Windows7/10/11；Android平板移动端软件可运行在Android 7.0及以上系统及鸿蒙OS 4.0及以下系统。
技术参数：
1.输入通道：12路平衡*LR输入通道、2路线路立体声输入通道、1路USB立体声输入通道、1路同轴输入通道、1路数字光纤输入通道、1路蓝牙音频输入通道
2.输出通道：8路AU*输出（*LR接口）、1路Main L/R 主输出 (*LR接口)、1路监听输出、1路AES数字信号输出（*LR接口）、1路同轴信号输出
3.幻象供电：支持12路独立控制48V幻象供电
4.通讯接口：1*RJ45、1*RS485、1*WiFi/蓝牙天线接口
5.信号发生器：白噪声、正弦波、粉红噪声作为测试信号用
6.最大输入电平：≥+22dBu±0.2dBu
7.麦克风增益：75 dB （60 dB 模拟增益+15 dB 数字增益）
8.音频采样率：48 kHz
9.音频位深度：32位
10.总谐波失真 (THD) ：&lt;0.003%，@+4 dBu
11.频率响应：20 Hz–20 kHz （±0.5 dB）
12.动态范围：≥111dB
13.信噪比：≥110dB
14.WLAN：支持 2.4G，支持 WiFi 802.11 b/g/n
15.蓝牙：蓝牙4.2，支持 apt* &amp; LDAC &amp; AAC &amp; SBC
16.以太网：支持 Ethernet 100BASE-T* 
17.工作环境温度：-10℃～+45℃
18.工作环境湿度：20%～80%相对湿度，无结露
19.工作电源：100-240 VAC，50/60 Hz
20.整机最大功耗：30W
21.尺寸（长*宽*高）：484*212*132mm 
22.重量：5.3Kg</t>
  </si>
  <si>
    <t>4进8出音频处理器</t>
  </si>
  <si>
    <t>音频处理器</t>
  </si>
  <si>
    <t>产品概述：
一款高性能音频处理器，具有8路模拟平衡输入和8路模拟平衡输出。集成动态范围控制（DRC）、自动增益（AGC）、反馈抑制（AFC）、自适应降噪（ANS）、自适应回声消除（AEC）、音频滤波器（GEQ、PEQ、分频器）等功能，主要应用于专业扩声场景，可以满足会议室、法庭、礼堂、多功能厅、演出、教室等场所对扩声系统应用方面的需求。
产品特点：
1.高性能64-bit DSP 处理器（800兆主频），32-bit/48KHz AD/DA，专业 DSP 处理，提供卓越的高品质声音。
2.具有8进8出音频矩阵，输入可根据音源的不同调整灵敏度。每路输入支持48V幻象电源供电，可单独配置开启关闭，灵活方便。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
4.具有闪避器功能，用于背景音乐自动闪避话筒发言，提供多种参数设置，方便现场灵活运用。
5.具有话筒自动增益功能，用于控制话筒的拾音信号的动态范围，实现远近音质一致。
6.具有智能混音功能，包括增益共享混音以及门限自动混音两种方式，输入通道可单独选择是否参与智能混音，可根据不同的场景应用需求，选择相应的混音模式。可有效解决话筒多开导致扩声系统不稳定容易啸叫等痛点。
7.具有均衡器功能，提供参量均衡器和图示均衡器，每路输入/输出具有12段参量均衡器/10段图示均衡器/15段图示均衡器/31段图示均衡器可供选择。参量均衡器支持高架、低架、峰值滤波器三种类型，图示均衡器支持单点带宽调节。
8.具有分频器功能，提供贝塞尔、林克威治-瑞利、巴特沃斯三种滤波器类型供选择，并且支持6/12/18/24/32/40/48db/oct斜率设置，滤波器全频段可调。
9.具有扩展器功能，扩展信号的动态范围，用于消除设备的底噪。
10.具有压缩器功能，压缩信号的动态范围，用于压缩输出信号的大小。
11.具有限幅器功能，限制输出信号的大小，防止信号过大损坏扩声设备。
12.具有延时器功能，提供最大2000ms延时调整，用于调整各路输出信号延时，使得各路音频信号在到达听众耳朵保持同步。
13.具有回声消除功能，用于远程音视频会议，消除回声，增加语音清晰度。
14.具有噪声消除功能，可以有效消除空调声、风扇声等环境噪声，提高语音清晰度。
15.具有反馈抑制功能，陷波器+移频器两种处理方案，有效解决声反馈问题。
16.极低的系统处理延时，延时低于3ms。
17.面板具有2英寸IPS真彩显示屏，显示设备网络信息、实时电平、通道静音状态、矩阵混音等状态。
18.面板具备USB接口，支持多媒体存储，可进行存储录音或播放。  
19.支持场景预设、导入、导出，支持8个场景。
20.具有恢复出厂设置功能。
21.具有RS-232 接口，可用于对接外部中控系统，实现集中管控。
22.具有RS-485 接口，可对接中控系统、摄像跟踪系统，可实现自动摄像跟踪功能。
23.具有8通道可编程 GPIO 控制接口（可自定义输入输出）。
24.支持通道拷贝、粘贴、联控功能。
25.Enternet 多用途数据传输及控制端口，可以支持实时管理单台及多台设备。
26.音频处理器具有跨平台软件，可运行的操作系统版本8种，包括Windows7/10/11。
27.产品具有PC客户端、手机移动端、安卓平板端不同控制方式，可以通同时登入APP软件、PC客户端同时连接设备，并实现多端数据的同步。
28.支持通过安卓手机，平板APP软件进行操作控制，设备登录、场景切换、输入输出、矩阵路由和通道设置等功能。
29.支持断电自动保护记忆功能。
30.后面板具有8路线路音频凤凰端子平衡输入接口（具有48V幻象供电）、8路线路音频凤凰端子平衡输出接口、1个拨码开关、1个RJ45接口、1个RS232接口、1个RS485接口、8个可编程GPIO控制接口、1个接地柱；前面板具有2.0英寸 IPS真彩显示屏、1个编码旋钮、1个USB存储设备接口。
31.设备具有统一集中控制功能，支持65535台设备通过软件集中控制。
32.具有矩阵增益调节功能，每个输入通道参与混音的增益可调，增益调节范围-72db到12db。
33.设备具有编码旋钮和IPS屏幕，可用于控制和配置设备静音，增益，场景；IPS屏幕能够显示IP地址，输入和输出通道的实时电平。
34.具有设备定位功能，客户端一键定位局域网内同类设备，被定位的设备会显示定位信息。
35.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
技术参数：
1.输入通道：8路平衡式话筒/线路，采用裸线接口端子，平衡接法；
2.输出通道：8路平衡式线路输出，采用裸线接口端子，平衡接法；
3.处理器：48kHz采样频率，64-bit DSP处理器；32-bit A/D及D/A转换
4.幻象供电：DC 48V
5.频率响应：20Hz～20KHz
6.总谐波失真+噪声：≤0.002% OUTPUT=24dBu/1kHz
7.信噪比：≥110dB@1kHz 24dBu（A计权）
8.通道分离度：≥100dB@1kHz 24dBu（A计权）
9.输入阻抗(平衡式)：平衡：20KΩ
10.最大输出阻抗(平衡式)：平衡：100Ω
11.输入范围：≤+24dBu
12.啸叫寻找与抑制方式：全自动式陷波
13.陷波器：24个（静态点和动态点可配）
14.Q值范围：10-50
15.频率分辨率：1Hz
16.啸叫寻找时间：0.1—0.5S
17.FFT长度：1024
18.传声增益：4—10dB
19.系统增益：0dB
20.分频器：具有巴特沃斯，贝塞尔，林克威治-瑞利三种高低通滤波器
21.显示：2英寸IPS真彩显示屏，分辨率320*240
22.供电范围：AC 110V-240V 50-60Hz
23.电源功耗：≤40W
24.工作温度：-10℃～+45℃
25.相对湿度：20%～80%相对湿度，无结露
26.冷却：风机强制散热
27.产品尺寸（L*D*H）：484*298.2*45mm
28.净重：3.4kg
29.模/数动态范围 116dB
30.数/模动态范围 120dB</t>
  </si>
  <si>
    <t>全自动话筒反馈处理器</t>
  </si>
  <si>
    <t>会议话筒处理器</t>
  </si>
  <si>
    <t>产品介绍：
智享音频处理器是一款专业音频处理器，适配数字会议系统；支持智能混音，解决同时开多个话筒会啸叫的问题，支持自动增益、反馈抑制等音频处理功能。
功能特点：
1.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
2.产品软件与数字会议主机软件集成，可以实现使用同一软件配置数字会议主机和会议话筒处理器；支持搭配音频综合管理平台集中管控各种音频设备，包含数字会议系统软件模块、电子桌牌软件模块、反馈抑制器软件模块、智能混音器软件模块、数字音频处理器软件模块、智控数字专业功放软件模块，各模块打开呈现在状态栏窗口，可快速管理和调用。
3.后面板具有1个船形开关、4个RJ45、1个RS485、2个RS232、1个TYPE-C接口、1个拨码开关、1路卡侬输出接口和2路RCA输出接口；前面板具有1个AFC电容触摸开关；4个状态指示灯（包括1个AFC 功能状态指示灯、1个音频信号灯、1个处理器工作状态指示灯、1个工作电源指示灯）。
4.处理器与数字会议主机通过网络传输链路传输会议单元音频信号，只需要通过网线即可以接收数字会议单元音频信号，并提供自动增益、自动混音、AFC反馈抑制（24个可编程陷波点）、EQ调节（31段图示均衡器调节）音频处理功能。
5.采用啸叫检测门限更新法，移频+陷波组合反馈抑制方式，具有24个可编程陷波点，可自由分配动态/静态点，自动/手动切换。
6.具有1个RS485、1个RS232接口，可对接摄像机实现摄像跟踪功能；内置64个话筒预置位，满足大型会议室摄像跟踪需求。
7.具有1路RS-232通信接口（语音转写），支持对接语音转写服务器，实现语音转写功能。
8.面板具有AFC触摸按键和功能工作指示灯。
9.具有2路网口，用于连接无线AP和与会议主机通信；通过网络协议对接数字会议主机，实现音频数据传输。
10.具有自动混音功能，包括增益共享型自动混音以及门限型自动混音。
11.具有自动增益功能，能够有效将话筒音量保持在一定动态范围。
12.具有话筒语音激励功能，可设置跟踪阈值，当话筒发言达阈值时可实现联动摄像跟踪功能。
13.具有EQ调节功能，输出具有31段图示均衡器调节。
14.具有1路卡侬平衡输出，1路莲花非平衡输出。
15.具有1路E*TENSION接口，可用于连接数字会议主机扩展口。
技术参数：
1.支持话筒同时开麦数量：16个有线单元+8个无线单元
2.频率响应：80Hz~16kHz
3.信噪比：&gt;75dB(A)
4.动态范围：&gt;75dB(A)
5.总谐波失真：&lt;0.05%
6.主电源：100-240AC/50-60Hz
7.音频输出：LINE OUT 1: 1V 卡侬平衡输出；LINE OUT 2: 1V 莲花座非平衡输出
8.输出负载：&gt;1KΩ
9.静态功耗：3.3W
10.连接方式：RJ45网口
11.指示灯：AFC功能指示灯、音频信号灯、工作状态指示灯、电源指示灯
12.工作温度：-10℃~+60℃
13.工作湿度：20%～80%相对湿度，无结露
14.重量：2.51kg
15.外型尺寸(L*W*H)：484*214*44mm
16.安装方式：19英寸标准机柜</t>
  </si>
  <si>
    <t>16路电源时序器</t>
  </si>
  <si>
    <t>电源管理器</t>
  </si>
  <si>
    <t>功能特点
1.设备采用标准1U机箱设计。
2.8通道电源时序打开/关闭。
3.远程控制（上电+24V直流信号）8通道电源时序打开/关闭—当船型开关处于off位置时有效。支持配置CH1和CH2通道为受控或不受控状态。
4.当远程控制有效时同时控制后板ALARM（报警）端口导通以起到级联控制ALARM（报警）功能。
5.单个通道最大负载功率2200W，所有通道负载总功率达6000W。
6.输入连接器：大功率线码式电源连接器。
7.输出连接器：多用途电源插座。
8.USB输出接口，可以接LED灯。
技术参数
1.额定输出电压：AC 220V 50Hz 
2.额定输出电流：30A 
3.可控制电源：8路 
4.每路动作延时时间：1秒 
5.供电电源：VAC，220V 50/60Hz ，30A 
6.单路额定输出电源：10A
7.功耗：≤10W
8.工作温度：-10~45℃
9.相对湿度：＜90%，无凝霜，无结露
10.尺寸（L*W*H）：484mm*295mm*44mm
11.重量：4.2kg</t>
  </si>
  <si>
    <t>音频连接线</t>
  </si>
  <si>
    <t>1.8米音频连接线：卡侬头（母）*1卡侬头（公）*1，线径：0.3mm</t>
  </si>
  <si>
    <t>根</t>
  </si>
  <si>
    <t>1.8米音频连接线：3.5（耳机插头）*1,6.35话筒插头*2,线径：0.3mm</t>
  </si>
  <si>
    <t>布线安装调试</t>
  </si>
  <si>
    <t>人工费</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</si>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</sst>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theme="1"/>
      <name val="宋体"/>
      <charset val="134"/>
      <scheme val="minor"/>
    </font>
    <font>
      <sz val="10"/>
      <name val="宋体"/>
      <charset val="134"/>
    </font>
    <font>
      <sz val="20"/>
      <color theme="1"/>
      <name val="黑体"/>
      <charset val="134"/>
    </font>
    <font>
      <b/>
      <sz val="10"/>
      <name val="宋体"/>
      <charset val="134"/>
    </font>
    <font>
      <sz val="10"/>
      <color rgb="FF000000"/>
      <name val="宋体"/>
      <charset val="134"/>
    </font>
    <font>
      <sz val="10"/>
      <color rgb="FFFF0000"/>
      <name val="宋体"/>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indexed="8"/>
      </right>
      <top style="thin">
        <color auto="1"/>
      </top>
      <bottom/>
      <diagonal/>
    </border>
    <border>
      <left style="thin">
        <color indexed="8"/>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indexed="8"/>
      </right>
      <top/>
      <bottom style="thin">
        <color auto="1"/>
      </bottom>
      <diagonal/>
    </border>
    <border>
      <left style="thin">
        <color indexed="8"/>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39">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vertical="center"/>
    </xf>
    <xf numFmtId="0" fontId="3" fillId="0" borderId="2" xfId="49" applyFont="1" applyBorder="1" applyAlignment="1">
      <alignment horizontal="center" vertical="center" wrapText="1"/>
    </xf>
    <xf numFmtId="0" fontId="3" fillId="0" borderId="2" xfId="1" applyNumberFormat="1" applyFont="1" applyFill="1" applyBorder="1" applyAlignment="1">
      <alignment horizontal="left" vertical="center" wrapText="1"/>
    </xf>
    <xf numFmtId="0" fontId="3" fillId="0" borderId="2" xfId="1" applyNumberFormat="1" applyFont="1" applyFill="1" applyBorder="1" applyAlignment="1">
      <alignment horizontal="center" vertical="center" wrapText="1"/>
    </xf>
    <xf numFmtId="0" fontId="1" fillId="0" borderId="2" xfId="0" applyFont="1" applyBorder="1" applyAlignment="1">
      <alignment horizontal="center" vertical="center"/>
    </xf>
    <xf numFmtId="0" fontId="4"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left" vertical="top"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xf>
    <xf numFmtId="0" fontId="4"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left" vertical="top" wrapText="1"/>
    </xf>
    <xf numFmtId="0" fontId="1" fillId="0" borderId="5" xfId="0" applyFont="1" applyBorder="1" applyAlignment="1">
      <alignment horizontal="center" vertical="center"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8" xfId="0" applyFont="1" applyBorder="1" applyAlignment="1">
      <alignment horizontal="center" vertical="center"/>
    </xf>
    <xf numFmtId="0" fontId="4"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176" fontId="1" fillId="0" borderId="10"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1" xfId="0" applyFont="1" applyBorder="1" applyAlignment="1">
      <alignment horizontal="left" vertical="center" wrapText="1"/>
    </xf>
    <xf numFmtId="176" fontId="1" fillId="0" borderId="2"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3" fillId="0" borderId="2" xfId="0" applyFont="1" applyBorder="1" applyAlignment="1">
      <alignment horizontal="center" vertical="center" wrapText="1"/>
    </xf>
    <xf numFmtId="0" fontId="5" fillId="0" borderId="0" xfId="0" applyFont="1" applyAlignment="1">
      <alignment horizontal="center" vertical="center" wrapText="1"/>
    </xf>
    <xf numFmtId="0" fontId="5" fillId="0" borderId="13" xfId="0" applyFont="1" applyBorder="1" applyAlignment="1">
      <alignment horizontal="center" vertical="center" wrapText="1"/>
    </xf>
    <xf numFmtId="0" fontId="1" fillId="0" borderId="13" xfId="0" applyFont="1" applyBorder="1" applyAlignment="1">
      <alignment horizontal="center" vertical="center" wrapText="1"/>
    </xf>
    <xf numFmtId="0" fontId="6" fillId="0" borderId="13"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d__x000a_NA_x000d__x000a_"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view="pageBreakPreview" zoomScale="115" zoomScaleNormal="100" workbookViewId="0">
      <selection activeCell="E2" sqref="E$1:E$1048576"/>
    </sheetView>
  </sheetViews>
  <sheetFormatPr defaultColWidth="9" defaultRowHeight="13.5"/>
  <cols>
    <col min="1" max="1" width="4" customWidth="1"/>
    <col min="2" max="2" width="10.75" customWidth="1"/>
    <col min="3" max="3" width="6.375" customWidth="1"/>
    <col min="4" max="4" width="63.625" style="2" customWidth="1"/>
    <col min="5" max="5" width="5.375" customWidth="1"/>
    <col min="6" max="6" width="5.5" customWidth="1"/>
    <col min="7" max="7" width="6.25" customWidth="1"/>
    <col min="9" max="9" width="12.375" customWidth="1"/>
  </cols>
  <sheetData>
    <row r="1" ht="25.5" spans="1:9">
      <c r="A1" s="3" t="s">
        <v>0</v>
      </c>
      <c r="B1" s="4"/>
      <c r="C1" s="4"/>
      <c r="D1" s="4"/>
      <c r="E1" s="4"/>
      <c r="F1" s="4"/>
      <c r="G1" s="4"/>
      <c r="H1" s="4"/>
      <c r="I1" s="4"/>
    </row>
    <row r="2" ht="24" spans="1:9">
      <c r="A2" s="5" t="s">
        <v>1</v>
      </c>
      <c r="B2" s="5" t="s">
        <v>2</v>
      </c>
      <c r="C2" s="6" t="s">
        <v>3</v>
      </c>
      <c r="D2" s="7" t="s">
        <v>4</v>
      </c>
      <c r="E2" s="6" t="s">
        <v>5</v>
      </c>
      <c r="F2" s="6" t="s">
        <v>6</v>
      </c>
      <c r="G2" s="8" t="s">
        <v>7</v>
      </c>
      <c r="H2" s="8" t="s">
        <v>8</v>
      </c>
      <c r="I2" s="34" t="s">
        <v>9</v>
      </c>
    </row>
    <row r="3" s="1" customFormat="1" ht="282.75" customHeight="1" spans="1:10">
      <c r="A3" s="9">
        <v>1</v>
      </c>
      <c r="B3" s="10" t="s">
        <v>10</v>
      </c>
      <c r="C3" s="11" t="s">
        <v>11</v>
      </c>
      <c r="D3" s="12" t="s">
        <v>12</v>
      </c>
      <c r="E3" s="13">
        <v>1</v>
      </c>
      <c r="F3" s="13" t="s">
        <v>13</v>
      </c>
      <c r="G3" s="13">
        <v>16800</v>
      </c>
      <c r="H3" s="13">
        <v>16800</v>
      </c>
      <c r="I3" s="13"/>
      <c r="J3" s="35"/>
    </row>
    <row r="4" s="1" customFormat="1" ht="294" customHeight="1" spans="1:10">
      <c r="A4" s="14"/>
      <c r="B4" s="15"/>
      <c r="C4" s="16"/>
      <c r="D4" s="17"/>
      <c r="E4" s="18"/>
      <c r="F4" s="18"/>
      <c r="G4" s="18"/>
      <c r="H4" s="18"/>
      <c r="I4" s="18"/>
      <c r="J4" s="35"/>
    </row>
    <row r="5" s="1" customFormat="1" ht="229.5" customHeight="1" spans="1:10">
      <c r="A5" s="19">
        <v>2</v>
      </c>
      <c r="B5" s="19" t="s">
        <v>14</v>
      </c>
      <c r="C5" s="19" t="s">
        <v>15</v>
      </c>
      <c r="D5" s="19" t="s">
        <v>16</v>
      </c>
      <c r="E5" s="13">
        <v>6</v>
      </c>
      <c r="F5" s="13" t="s">
        <v>13</v>
      </c>
      <c r="G5" s="13">
        <v>3500</v>
      </c>
      <c r="H5" s="13">
        <f t="shared" ref="H5:H16" si="0">G5*E5</f>
        <v>21000</v>
      </c>
      <c r="I5" s="13"/>
      <c r="J5" s="35"/>
    </row>
    <row r="6" s="1" customFormat="1" ht="294.75" customHeight="1" spans="1:10">
      <c r="A6" s="20"/>
      <c r="B6" s="20"/>
      <c r="C6" s="20"/>
      <c r="D6" s="20"/>
      <c r="E6" s="18"/>
      <c r="F6" s="18"/>
      <c r="G6" s="18"/>
      <c r="H6" s="18"/>
      <c r="I6" s="18"/>
      <c r="J6" s="35"/>
    </row>
    <row r="7" s="1" customFormat="1" ht="408" customHeight="1" spans="1:10">
      <c r="A7" s="19">
        <v>3</v>
      </c>
      <c r="B7" s="19" t="s">
        <v>17</v>
      </c>
      <c r="C7" s="19" t="s">
        <v>18</v>
      </c>
      <c r="D7" s="19" t="s">
        <v>19</v>
      </c>
      <c r="E7" s="13">
        <v>1</v>
      </c>
      <c r="F7" s="13" t="s">
        <v>20</v>
      </c>
      <c r="G7" s="13">
        <v>4600</v>
      </c>
      <c r="H7" s="13">
        <f t="shared" si="0"/>
        <v>4600</v>
      </c>
      <c r="I7" s="13"/>
      <c r="J7" s="35"/>
    </row>
    <row r="8" s="1" customFormat="1" ht="274.5" customHeight="1" spans="1:10">
      <c r="A8" s="20"/>
      <c r="B8" s="20"/>
      <c r="C8" s="20"/>
      <c r="D8" s="20"/>
      <c r="E8" s="18"/>
      <c r="F8" s="18"/>
      <c r="G8" s="18"/>
      <c r="H8" s="18"/>
      <c r="I8" s="18"/>
      <c r="J8" s="35"/>
    </row>
    <row r="9" s="1" customFormat="1" ht="234" customHeight="1" spans="1:10">
      <c r="A9" s="21">
        <v>4</v>
      </c>
      <c r="B9" s="22" t="s">
        <v>21</v>
      </c>
      <c r="C9" s="23" t="s">
        <v>21</v>
      </c>
      <c r="D9" s="24" t="s">
        <v>22</v>
      </c>
      <c r="E9" s="25">
        <v>2</v>
      </c>
      <c r="F9" s="25" t="s">
        <v>23</v>
      </c>
      <c r="G9" s="26">
        <v>2300</v>
      </c>
      <c r="H9" s="26">
        <f t="shared" si="0"/>
        <v>4600</v>
      </c>
      <c r="I9" s="36"/>
      <c r="J9" s="35"/>
    </row>
    <row r="10" s="1" customFormat="1" ht="60" spans="1:10">
      <c r="A10" s="21">
        <v>5</v>
      </c>
      <c r="B10" s="27"/>
      <c r="C10" s="23" t="s">
        <v>24</v>
      </c>
      <c r="D10" s="24" t="s">
        <v>25</v>
      </c>
      <c r="E10" s="25">
        <v>2</v>
      </c>
      <c r="F10" s="25" t="s">
        <v>23</v>
      </c>
      <c r="G10" s="26">
        <v>120</v>
      </c>
      <c r="H10" s="26">
        <f t="shared" si="0"/>
        <v>240</v>
      </c>
      <c r="I10" s="36"/>
      <c r="J10" s="35"/>
    </row>
    <row r="11" s="1" customFormat="1" ht="264" spans="1:10">
      <c r="A11" s="21">
        <v>6</v>
      </c>
      <c r="B11" s="28"/>
      <c r="C11" s="23" t="s">
        <v>26</v>
      </c>
      <c r="D11" s="24" t="s">
        <v>27</v>
      </c>
      <c r="E11" s="25">
        <v>2</v>
      </c>
      <c r="F11" s="25" t="s">
        <v>23</v>
      </c>
      <c r="G11" s="26">
        <v>2800</v>
      </c>
      <c r="H11" s="26">
        <f t="shared" si="0"/>
        <v>5600</v>
      </c>
      <c r="I11" s="36"/>
      <c r="J11" s="35"/>
    </row>
    <row r="12" s="1" customFormat="1" ht="204" spans="1:10">
      <c r="A12" s="21">
        <v>7</v>
      </c>
      <c r="B12" s="29" t="s">
        <v>28</v>
      </c>
      <c r="C12" s="23" t="s">
        <v>26</v>
      </c>
      <c r="D12" s="24" t="s">
        <v>29</v>
      </c>
      <c r="E12" s="25">
        <v>2</v>
      </c>
      <c r="F12" s="25" t="s">
        <v>23</v>
      </c>
      <c r="G12" s="26">
        <v>3650</v>
      </c>
      <c r="H12" s="26">
        <f t="shared" si="0"/>
        <v>7300</v>
      </c>
      <c r="I12" s="36"/>
      <c r="J12" s="35"/>
    </row>
    <row r="13" s="1" customFormat="1" ht="336" spans="1:10">
      <c r="A13" s="21">
        <v>8</v>
      </c>
      <c r="B13" s="13" t="s">
        <v>30</v>
      </c>
      <c r="C13" s="23" t="s">
        <v>30</v>
      </c>
      <c r="D13" s="24" t="s">
        <v>31</v>
      </c>
      <c r="E13" s="25">
        <v>1</v>
      </c>
      <c r="F13" s="25" t="s">
        <v>13</v>
      </c>
      <c r="G13" s="26">
        <v>8200</v>
      </c>
      <c r="H13" s="26">
        <f t="shared" si="0"/>
        <v>8200</v>
      </c>
      <c r="I13" s="36"/>
      <c r="J13" s="35"/>
    </row>
    <row r="14" s="1" customFormat="1" ht="222" customHeight="1" spans="1:10">
      <c r="A14" s="21">
        <v>9</v>
      </c>
      <c r="B14" s="18"/>
      <c r="C14" s="13" t="s">
        <v>32</v>
      </c>
      <c r="D14" s="19" t="s">
        <v>33</v>
      </c>
      <c r="E14" s="13">
        <v>1</v>
      </c>
      <c r="F14" s="13" t="s">
        <v>13</v>
      </c>
      <c r="G14" s="13">
        <v>3850</v>
      </c>
      <c r="H14" s="13">
        <f t="shared" si="0"/>
        <v>3850</v>
      </c>
      <c r="I14" s="13"/>
      <c r="J14" s="35"/>
    </row>
    <row r="15" s="1" customFormat="1" ht="222" customHeight="1" spans="1:10">
      <c r="A15" s="21"/>
      <c r="B15" s="13"/>
      <c r="C15" s="18"/>
      <c r="D15" s="20"/>
      <c r="E15" s="18"/>
      <c r="F15" s="18"/>
      <c r="G15" s="18"/>
      <c r="H15" s="18"/>
      <c r="I15" s="18"/>
      <c r="J15" s="35"/>
    </row>
    <row r="16" s="1" customFormat="1" ht="56.25" customHeight="1" spans="1:10">
      <c r="A16" s="13">
        <v>10</v>
      </c>
      <c r="B16" s="13" t="s">
        <v>34</v>
      </c>
      <c r="C16" s="13" t="s">
        <v>35</v>
      </c>
      <c r="D16" s="19" t="s">
        <v>36</v>
      </c>
      <c r="E16" s="13">
        <v>1</v>
      </c>
      <c r="F16" s="13" t="s">
        <v>13</v>
      </c>
      <c r="G16" s="13">
        <v>15600</v>
      </c>
      <c r="H16" s="13">
        <f t="shared" si="0"/>
        <v>15600</v>
      </c>
      <c r="I16" s="13"/>
      <c r="J16" s="35"/>
    </row>
    <row r="17" s="1" customFormat="1" ht="409.5" customHeight="1" spans="1:10">
      <c r="A17" s="30"/>
      <c r="B17" s="30"/>
      <c r="C17" s="30"/>
      <c r="D17" s="31"/>
      <c r="E17" s="30"/>
      <c r="F17" s="30"/>
      <c r="G17" s="30"/>
      <c r="H17" s="30"/>
      <c r="I17" s="30"/>
      <c r="J17" s="35"/>
    </row>
    <row r="18" s="1" customFormat="1" ht="409.5" customHeight="1" spans="1:10">
      <c r="A18" s="18"/>
      <c r="B18" s="18"/>
      <c r="C18" s="18"/>
      <c r="D18" s="20"/>
      <c r="E18" s="18"/>
      <c r="F18" s="18"/>
      <c r="G18" s="18"/>
      <c r="H18" s="18"/>
      <c r="I18" s="18"/>
      <c r="J18" s="35"/>
    </row>
    <row r="19" s="1" customFormat="1" ht="409.5" customHeight="1" spans="1:10">
      <c r="A19" s="13">
        <v>11</v>
      </c>
      <c r="B19" s="13" t="s">
        <v>37</v>
      </c>
      <c r="C19" s="13" t="s">
        <v>38</v>
      </c>
      <c r="D19" s="19" t="s">
        <v>39</v>
      </c>
      <c r="E19" s="13">
        <v>1</v>
      </c>
      <c r="F19" s="13" t="s">
        <v>13</v>
      </c>
      <c r="G19" s="13">
        <v>14600</v>
      </c>
      <c r="H19" s="13">
        <f t="shared" ref="H19:H27" si="1">G19*E19</f>
        <v>14600</v>
      </c>
      <c r="I19" s="13"/>
      <c r="J19" s="35"/>
    </row>
    <row r="20" s="1" customFormat="1" ht="409.5" customHeight="1" spans="1:10">
      <c r="A20" s="30"/>
      <c r="B20" s="30"/>
      <c r="C20" s="30"/>
      <c r="D20" s="31"/>
      <c r="E20" s="30"/>
      <c r="F20" s="30"/>
      <c r="G20" s="30"/>
      <c r="H20" s="30"/>
      <c r="I20" s="30"/>
      <c r="J20" s="35"/>
    </row>
    <row r="21" s="1" customFormat="1" ht="409.5" customHeight="1" spans="1:10">
      <c r="A21" s="18"/>
      <c r="B21" s="18"/>
      <c r="C21" s="18"/>
      <c r="D21" s="20"/>
      <c r="E21" s="18"/>
      <c r="F21" s="18"/>
      <c r="G21" s="18"/>
      <c r="H21" s="18"/>
      <c r="I21" s="18"/>
      <c r="J21" s="35"/>
    </row>
    <row r="22" s="1" customFormat="1" ht="335.25" customHeight="1" spans="1:10">
      <c r="A22" s="13">
        <v>12</v>
      </c>
      <c r="B22" s="13" t="s">
        <v>40</v>
      </c>
      <c r="C22" s="13" t="s">
        <v>41</v>
      </c>
      <c r="D22" s="19" t="s">
        <v>42</v>
      </c>
      <c r="E22" s="13">
        <v>1</v>
      </c>
      <c r="F22" s="13" t="s">
        <v>13</v>
      </c>
      <c r="G22" s="13">
        <v>3600</v>
      </c>
      <c r="H22" s="13">
        <f t="shared" si="1"/>
        <v>3600</v>
      </c>
      <c r="I22" s="13"/>
      <c r="J22" s="35"/>
    </row>
    <row r="23" s="1" customFormat="1" ht="324.75" customHeight="1" spans="1:10">
      <c r="A23" s="18"/>
      <c r="B23" s="18"/>
      <c r="C23" s="18"/>
      <c r="D23" s="20"/>
      <c r="E23" s="18"/>
      <c r="F23" s="18"/>
      <c r="G23" s="18"/>
      <c r="H23" s="18"/>
      <c r="I23" s="18"/>
      <c r="J23" s="35"/>
    </row>
    <row r="24" s="1" customFormat="1" ht="288" spans="1:10">
      <c r="A24" s="21">
        <v>13</v>
      </c>
      <c r="B24" s="29" t="s">
        <v>43</v>
      </c>
      <c r="C24" s="23" t="s">
        <v>44</v>
      </c>
      <c r="D24" s="24" t="s">
        <v>45</v>
      </c>
      <c r="E24" s="25">
        <v>1</v>
      </c>
      <c r="F24" s="25" t="s">
        <v>13</v>
      </c>
      <c r="G24" s="26">
        <v>4300</v>
      </c>
      <c r="H24" s="26">
        <f t="shared" si="1"/>
        <v>4300</v>
      </c>
      <c r="I24" s="37"/>
      <c r="J24" s="35"/>
    </row>
    <row r="25" s="1" customFormat="1" ht="24" spans="1:10">
      <c r="A25" s="21">
        <v>14</v>
      </c>
      <c r="B25" s="25"/>
      <c r="C25" s="23" t="s">
        <v>46</v>
      </c>
      <c r="D25" s="24" t="s">
        <v>47</v>
      </c>
      <c r="E25" s="25">
        <v>30</v>
      </c>
      <c r="F25" s="25" t="s">
        <v>48</v>
      </c>
      <c r="G25" s="26">
        <v>35</v>
      </c>
      <c r="H25" s="26">
        <f t="shared" si="1"/>
        <v>1050</v>
      </c>
      <c r="I25" s="38"/>
      <c r="J25" s="35"/>
    </row>
    <row r="26" s="1" customFormat="1" ht="24" spans="1:10">
      <c r="A26" s="21">
        <v>15</v>
      </c>
      <c r="B26" s="13"/>
      <c r="C26" s="11" t="s">
        <v>46</v>
      </c>
      <c r="D26" s="19" t="s">
        <v>49</v>
      </c>
      <c r="E26" s="13">
        <v>2</v>
      </c>
      <c r="F26" s="13" t="s">
        <v>48</v>
      </c>
      <c r="G26" s="32">
        <v>20</v>
      </c>
      <c r="H26" s="26">
        <f t="shared" si="1"/>
        <v>40</v>
      </c>
      <c r="I26" s="38"/>
      <c r="J26" s="35"/>
    </row>
    <row r="27" s="1" customFormat="1" ht="12" spans="1:10">
      <c r="A27" s="21">
        <v>16</v>
      </c>
      <c r="B27" s="13" t="s">
        <v>50</v>
      </c>
      <c r="C27" s="11"/>
      <c r="D27" s="19" t="s">
        <v>51</v>
      </c>
      <c r="E27" s="13">
        <v>1</v>
      </c>
      <c r="F27" s="13" t="s">
        <v>20</v>
      </c>
      <c r="G27" s="32">
        <v>18000</v>
      </c>
      <c r="H27" s="26">
        <f t="shared" si="1"/>
        <v>18000</v>
      </c>
      <c r="I27" s="38"/>
      <c r="J27" s="35"/>
    </row>
    <row r="28" s="1" customFormat="1" ht="12" spans="1:10">
      <c r="A28" s="21"/>
      <c r="B28" s="33" t="s">
        <v>52</v>
      </c>
      <c r="C28" s="33"/>
      <c r="D28" s="33"/>
      <c r="E28" s="33"/>
      <c r="F28" s="33"/>
      <c r="G28" s="33"/>
      <c r="H28" s="26">
        <f>SUM(H3:H27)</f>
        <v>129380</v>
      </c>
      <c r="I28" s="38"/>
      <c r="J28" s="35"/>
    </row>
  </sheetData>
  <mergeCells count="65">
    <mergeCell ref="A1:I1"/>
    <mergeCell ref="B28:G28"/>
    <mergeCell ref="A3:A4"/>
    <mergeCell ref="A5:A6"/>
    <mergeCell ref="A7:A8"/>
    <mergeCell ref="A16:A18"/>
    <mergeCell ref="A19:A21"/>
    <mergeCell ref="A22:A23"/>
    <mergeCell ref="B3:B4"/>
    <mergeCell ref="B5:B6"/>
    <mergeCell ref="B7:B8"/>
    <mergeCell ref="B9:B11"/>
    <mergeCell ref="B13:B14"/>
    <mergeCell ref="B16:B18"/>
    <mergeCell ref="B19:B21"/>
    <mergeCell ref="B22:B23"/>
    <mergeCell ref="C3:C4"/>
    <mergeCell ref="C5:C6"/>
    <mergeCell ref="C7:C8"/>
    <mergeCell ref="C14:C15"/>
    <mergeCell ref="C16:C18"/>
    <mergeCell ref="C19:C21"/>
    <mergeCell ref="C22:C23"/>
    <mergeCell ref="D3:D4"/>
    <mergeCell ref="D5:D6"/>
    <mergeCell ref="D7:D8"/>
    <mergeCell ref="D14:D15"/>
    <mergeCell ref="D16:D18"/>
    <mergeCell ref="D19:D21"/>
    <mergeCell ref="D22:D23"/>
    <mergeCell ref="E3:E4"/>
    <mergeCell ref="E5:E6"/>
    <mergeCell ref="E7:E8"/>
    <mergeCell ref="E14:E15"/>
    <mergeCell ref="E16:E18"/>
    <mergeCell ref="E19:E21"/>
    <mergeCell ref="E22:E23"/>
    <mergeCell ref="F3:F4"/>
    <mergeCell ref="F5:F6"/>
    <mergeCell ref="F7:F8"/>
    <mergeCell ref="F14:F15"/>
    <mergeCell ref="F16:F18"/>
    <mergeCell ref="F19:F21"/>
    <mergeCell ref="F22:F23"/>
    <mergeCell ref="G3:G4"/>
    <mergeCell ref="G5:G6"/>
    <mergeCell ref="G7:G8"/>
    <mergeCell ref="G14:G15"/>
    <mergeCell ref="G16:G18"/>
    <mergeCell ref="G19:G21"/>
    <mergeCell ref="G22:G23"/>
    <mergeCell ref="H3:H4"/>
    <mergeCell ref="H5:H6"/>
    <mergeCell ref="H7:H8"/>
    <mergeCell ref="H14:H15"/>
    <mergeCell ref="H16:H18"/>
    <mergeCell ref="H19:H21"/>
    <mergeCell ref="H22:H23"/>
    <mergeCell ref="I3:I4"/>
    <mergeCell ref="I5:I6"/>
    <mergeCell ref="I7:I8"/>
    <mergeCell ref="I14:I15"/>
    <mergeCell ref="I16:I18"/>
    <mergeCell ref="I19:I21"/>
    <mergeCell ref="I22:I2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小迷糊豆</cp:lastModifiedBy>
  <dcterms:created xsi:type="dcterms:W3CDTF">2025-04-11T00:44:00Z</dcterms:created>
  <cp:lastPrinted>2025-07-01T08:38:00Z</cp:lastPrinted>
  <dcterms:modified xsi:type="dcterms:W3CDTF">2025-10-14T01:26:43Z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2C4202377BB749A2ADCADFA6E6B17717_12</vt:lpwstr>
  </property>
</Properties>
</file>