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<sst xmlns="http://schemas.openxmlformats.org/spreadsheetml/2006/main" count="196" uniqueCount="118">
  <si>
    <t>附表二：</t>
  </si>
  <si>
    <t xml:space="preserve">昌盛种业500亩种子实验示范展示田提升项目-节水灌溉设施清单 </t>
  </si>
  <si>
    <t>一、机井</t>
  </si>
  <si>
    <t>序号</t>
  </si>
  <si>
    <t>名称</t>
  </si>
  <si>
    <t>主要参数</t>
  </si>
  <si>
    <t>单位</t>
  </si>
  <si>
    <t>数量</t>
  </si>
  <si>
    <t>单价（元）</t>
  </si>
  <si>
    <t>总价（元）</t>
  </si>
  <si>
    <t>新打机井</t>
  </si>
  <si>
    <t>新打机井（井深80m、孔径800mm、管内径400mm、管外径500mm、滤料为机制砂）（含泥浆坑开挖回填/洗井，井底盘等）</t>
  </si>
  <si>
    <t>眼</t>
  </si>
  <si>
    <t>井房基座</t>
  </si>
  <si>
    <t>C25商砼井房基座（1200mm*1200mm*400mm）含支模（钢模板）夯实振捣</t>
  </si>
  <si>
    <t>座</t>
  </si>
  <si>
    <t>地埋管道</t>
  </si>
  <si>
    <t>地埋管（PEΦ110 0.8MPa）含开沟、回填、铺设、连接</t>
  </si>
  <si>
    <t>米</t>
  </si>
  <si>
    <t>机井首部连接管</t>
  </si>
  <si>
    <t>PEΦ90mm</t>
  </si>
  <si>
    <t>法兰</t>
  </si>
  <si>
    <t>PE90mm</t>
  </si>
  <si>
    <t>个</t>
  </si>
  <si>
    <t>变径直接</t>
  </si>
  <si>
    <t>PE90变110mm</t>
  </si>
  <si>
    <t>PE弯头</t>
  </si>
  <si>
    <t>PEΦ110mm</t>
  </si>
  <si>
    <t>PE三通</t>
  </si>
  <si>
    <t>手动对夹蝶阀</t>
  </si>
  <si>
    <t>DN80 钢制</t>
  </si>
  <si>
    <t>潜水泵</t>
  </si>
  <si>
    <t>200QJ40-52 9.2KW</t>
  </si>
  <si>
    <t>台</t>
  </si>
  <si>
    <t>钢丝绳</t>
  </si>
  <si>
    <t>Ø8 包塑</t>
  </si>
  <si>
    <t>潜水泵电缆</t>
  </si>
  <si>
    <t>潜水泵专用防水铜芯电缆 JHS-3×6²</t>
  </si>
  <si>
    <t>镀锌扬程管</t>
  </si>
  <si>
    <t>3米/根 DN80*2.75mm</t>
  </si>
  <si>
    <t>井盘</t>
  </si>
  <si>
    <t>Ø600mm*10mm 钢制（含夹板焊接）</t>
  </si>
  <si>
    <t>套</t>
  </si>
  <si>
    <t>双盘弯头</t>
  </si>
  <si>
    <t>DN80 钢制（含钢制法兰焊接）</t>
  </si>
  <si>
    <t>进排气阀</t>
  </si>
  <si>
    <t>DN15 铜排气阀</t>
  </si>
  <si>
    <t>消声止回阀</t>
  </si>
  <si>
    <t>DN80铸铁材质</t>
  </si>
  <si>
    <t>钢制井房</t>
  </si>
  <si>
    <t>880mm*880mm*1500mm</t>
  </si>
  <si>
    <t>给水栓</t>
  </si>
  <si>
    <t>110铸铁给水栓（可360°旋转）</t>
  </si>
  <si>
    <t>保护装置</t>
  </si>
  <si>
    <t>材质：高强度纤维复合材料保护装置，下底座600mm*600mm*150mm，防护架400mm*400mm*350mm</t>
  </si>
  <si>
    <t>保护装置基座</t>
  </si>
  <si>
    <t>C25商砼基座600mm*600mm*500mm基础施工，含支模（钢模板）夯实振捣</t>
  </si>
  <si>
    <t>井电控制器</t>
  </si>
  <si>
    <t>包含防水箱，绝缘背板，防雷三相远程遥控开关（带缺相），63A交流接触器，32A漏电保护器，绝缘端子，镀锌安装支架</t>
  </si>
  <si>
    <t>遥控手柄</t>
  </si>
  <si>
    <t>遥控范围≥1000米</t>
  </si>
  <si>
    <t>机井配套低压线</t>
  </si>
  <si>
    <t>（YJLV22 0.6/1KV 3*25+1*16)，含开沟回填铺设安装</t>
  </si>
  <si>
    <t>小计一</t>
  </si>
  <si>
    <t>二、移动水肥一体化设备</t>
  </si>
  <si>
    <t>水肥一体机</t>
  </si>
  <si>
    <t>1、通道数量：双通道 
2、控制方式：屏幕操作、手机操作、电脑操作
3、供电方式：AC380V
4、控制界面集成首部灌溉系统，阀门控制、施肥机控制
5、≥7寸高清触摸屏：中文人机交互界面、简单易学，好操作；
6、预留环境数据智能感知管理接口，可通过传感器智能感知、采集环境数据,为智慧灌溉施肥提供决策依据和管理等功能。
7、高质量的金属配件和耐腐蚀的PVC管路连接；</t>
  </si>
  <si>
    <t>施肥桶</t>
  </si>
  <si>
    <t>容积500L
采用LDPE材质，滚塑工艺。具有壁厚均匀、抗老化、抗紫外，耐低温；
桶身全型号外刻容量刻度，方便配料；
搅拌电机≥0.75kW，电机防雨罩，耐腐蚀搅拌杆。</t>
  </si>
  <si>
    <t>离心过滤器</t>
  </si>
  <si>
    <t>尼龙 
进出水口3寸
流量30-50m³/h</t>
  </si>
  <si>
    <t>自动反冲洗碟片过滤器</t>
  </si>
  <si>
    <t>主管材质：PE管道
外壳材质：叠片单元为PA材质
叠片滤芯：叠片为PP材质，耐磨
过滤精度；120目
流量：40-60m³/h
进出水口3寸，2寸2组T型
工作压力:≤1.0MPa
反洗压力:≥0.2MPa
功能：定时清洗&amp;压差清洗</t>
  </si>
  <si>
    <t>持压阀</t>
  </si>
  <si>
    <t>规格：DN80
材质：尼龙
压力可调范围：0-10bar</t>
  </si>
  <si>
    <t>钢制移动牵引车</t>
  </si>
  <si>
    <t>2700mm*1100mm 前轮万向可牵引，后轮定向，四轮弓子板减震，400mm直径耐磨实心胎</t>
  </si>
  <si>
    <t>连接管件</t>
  </si>
  <si>
    <t>DN80 UPVC弯头4个、DN80 UPVC活套法兰5个、DN80 UPVC管卡1个、DN80 UPVC外丝直接1个、DN80铝合金快速接头2个、DN80鞍座增接口4个、DN80排水短管1个、Ø90UPVC管3.5米、DN80橡胶法兰垫2个；
DN25 UPVC单外丝活接4个、Ø32UPVC管10米、DN25 UPVC球阀4个、DN25 UPVC弯头8个、DN25 UPVC三通2个、DN25 UPVC止回阀1个、DN25塑料排气阀1个、DN25 UPVC活接2个；
DN20 UPVC单外丝活接2个、DN20 UPVC管8米、DN25 UPVC球阀2个、DN20 UPVC弯头7、DN20 UPVC三通2个、DN20 塑料Y型过滤器2个、DN20镀锌骑马卡4个、DN20 UPVC活接2个；
含镀锌安装螺栓及全套人工连接</t>
  </si>
  <si>
    <t>远传压力表</t>
  </si>
  <si>
    <t>规格1.6级 1.6MPa</t>
  </si>
  <si>
    <t>小计二</t>
  </si>
  <si>
    <t>三、滴灌带</t>
  </si>
  <si>
    <t>总数量</t>
  </si>
  <si>
    <t>主管</t>
  </si>
  <si>
    <t>3.5寸（90）刀刮布水带,0.4mpa</t>
  </si>
  <si>
    <t>预制孔水带</t>
  </si>
  <si>
    <t>3.5寸（90） PE编织外白内黑 ,0.3mpa</t>
  </si>
  <si>
    <t>三通</t>
  </si>
  <si>
    <t>四通</t>
  </si>
  <si>
    <t>直接</t>
  </si>
  <si>
    <t>PE直径90mm软带直接</t>
  </si>
  <si>
    <t>卡箍</t>
  </si>
  <si>
    <t>90mm双丝卡箍 镀彩锌</t>
  </si>
  <si>
    <t>胶圈</t>
  </si>
  <si>
    <t>90mm 橡胶</t>
  </si>
  <si>
    <t>滴灌带</t>
  </si>
  <si>
    <t>1.流量：1.38L/h
2.壁厚：0.18mm
3.滴头间距：0.3m
4.材质：PE
5.尺寸：De16</t>
  </si>
  <si>
    <t>拉环三通阀</t>
  </si>
  <si>
    <t>直径20mm外丝拉环三通，PE</t>
  </si>
  <si>
    <t>直径16mm拉环直接,PE</t>
  </si>
  <si>
    <t>外丝弯头阀</t>
  </si>
  <si>
    <t>直径20mm外丝拉环弯头,PE</t>
  </si>
  <si>
    <t>四、立杆喷灌</t>
  </si>
  <si>
    <t>支管水带</t>
  </si>
  <si>
    <t>2.5寸（63）刀刮布水带,0.4mpa</t>
  </si>
  <si>
    <t>1.5米塑钢杆2.5寸塑料三通</t>
  </si>
  <si>
    <t>含ABS喷头，pvc立杆直径32mm,高1500mm，2.5寸塑钢三通，钢筋地插</t>
  </si>
  <si>
    <t>三阀四通</t>
  </si>
  <si>
    <t>90mm*63mm PE</t>
  </si>
  <si>
    <t>双阀四通</t>
  </si>
  <si>
    <t>水带快接</t>
  </si>
  <si>
    <r>
      <rPr>
        <sz val="11"/>
        <color theme="1"/>
        <rFont val="宋体"/>
        <charset val="134"/>
        <scheme val="minor"/>
      </rPr>
      <t>2.5寸</t>
    </r>
    <r>
      <rPr>
        <sz val="11"/>
        <color theme="1"/>
        <rFont val="宋体"/>
        <charset val="134"/>
        <scheme val="minor"/>
      </rPr>
      <t>ABS</t>
    </r>
    <r>
      <rPr>
        <sz val="11"/>
        <color theme="1"/>
        <rFont val="宋体"/>
        <charset val="134"/>
        <scheme val="minor"/>
      </rPr>
      <t>塑钢</t>
    </r>
  </si>
  <si>
    <r>
      <rPr>
        <sz val="11"/>
        <color theme="1"/>
        <rFont val="宋体"/>
        <charset val="134"/>
        <scheme val="minor"/>
      </rPr>
      <t>3寸</t>
    </r>
    <r>
      <rPr>
        <sz val="11"/>
        <color theme="1"/>
        <rFont val="宋体"/>
        <charset val="134"/>
        <scheme val="minor"/>
      </rPr>
      <t>ABS</t>
    </r>
    <r>
      <rPr>
        <sz val="11"/>
        <color theme="1"/>
        <rFont val="宋体"/>
        <charset val="134"/>
        <scheme val="minor"/>
      </rPr>
      <t>塑钢</t>
    </r>
  </si>
  <si>
    <t>63mm双丝卡箍 镀彩锌</t>
  </si>
  <si>
    <t>75mm 橡胶</t>
  </si>
  <si>
    <t>五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</si>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</sst>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76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1"/>
  <sheetViews>
    <sheetView tabSelected="1" topLeftCell="A19" workbookViewId="0">
      <selection activeCell="C24" sqref="C24"/>
    </sheetView>
  </sheetViews>
  <sheetFormatPr defaultColWidth="9" defaultRowHeight="13.5" outlineLevelCol="6"/>
  <cols>
    <col min="1" max="1" width="6.5" style="1" customWidth="1"/>
    <col min="2" max="2" width="11.875" style="1" customWidth="1"/>
    <col min="3" max="3" width="58" style="1" customWidth="1"/>
    <col min="4" max="4" width="4.875" style="2" customWidth="1"/>
    <col min="5" max="5" width="7.5" style="1" customWidth="1"/>
    <col min="6" max="7" width="11.625" style="1" customWidth="1"/>
    <col min="8" max="16384" width="9" style="1"/>
  </cols>
  <sheetData>
    <row r="1" ht="21.75" customHeight="1" spans="1:7">
      <c r="A1" s="3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4"/>
      <c r="C2" s="4"/>
      <c r="D2" s="4"/>
      <c r="E2" s="4"/>
      <c r="F2" s="4"/>
      <c r="G2" s="4"/>
    </row>
    <row r="3" ht="30" customHeight="1" spans="1:7">
      <c r="A3" s="5" t="s">
        <v>2</v>
      </c>
      <c r="B3" s="5"/>
      <c r="C3" s="5"/>
      <c r="D3" s="5"/>
      <c r="E3" s="5"/>
      <c r="F3" s="5"/>
      <c r="G3" s="5"/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</row>
    <row r="5" ht="46.15" customHeight="1" spans="1:7">
      <c r="A5" s="6">
        <v>1.1</v>
      </c>
      <c r="B5" s="8" t="s">
        <v>10</v>
      </c>
      <c r="C5" s="8" t="s">
        <v>11</v>
      </c>
      <c r="D5" s="6" t="s">
        <v>12</v>
      </c>
      <c r="E5" s="6">
        <v>6</v>
      </c>
      <c r="F5" s="9">
        <v>17600</v>
      </c>
      <c r="G5" s="6">
        <f>E5*F5</f>
        <v>105600</v>
      </c>
    </row>
    <row r="6" ht="30" customHeight="1" spans="1:7">
      <c r="A6" s="6">
        <v>1.2</v>
      </c>
      <c r="B6" s="8" t="s">
        <v>13</v>
      </c>
      <c r="C6" s="8" t="s">
        <v>14</v>
      </c>
      <c r="D6" s="6" t="s">
        <v>15</v>
      </c>
      <c r="E6" s="6">
        <v>6</v>
      </c>
      <c r="F6" s="9">
        <v>580</v>
      </c>
      <c r="G6" s="6">
        <f t="shared" ref="G6:G28" si="0">E6*F6</f>
        <v>3480</v>
      </c>
    </row>
    <row r="7" ht="30" customHeight="1" spans="1:7">
      <c r="A7" s="6">
        <v>1.3</v>
      </c>
      <c r="B7" s="8" t="s">
        <v>16</v>
      </c>
      <c r="C7" s="8" t="s">
        <v>17</v>
      </c>
      <c r="D7" s="6" t="s">
        <v>18</v>
      </c>
      <c r="E7" s="6">
        <v>1800</v>
      </c>
      <c r="F7" s="9">
        <v>50</v>
      </c>
      <c r="G7" s="6">
        <f t="shared" si="0"/>
        <v>90000</v>
      </c>
    </row>
    <row r="8" ht="30" customHeight="1" spans="1:7">
      <c r="A8" s="6">
        <v>1.4</v>
      </c>
      <c r="B8" s="8" t="s">
        <v>19</v>
      </c>
      <c r="C8" s="8" t="s">
        <v>20</v>
      </c>
      <c r="D8" s="6" t="s">
        <v>18</v>
      </c>
      <c r="E8" s="6">
        <v>12</v>
      </c>
      <c r="F8" s="9">
        <v>23</v>
      </c>
      <c r="G8" s="6">
        <f t="shared" si="0"/>
        <v>276</v>
      </c>
    </row>
    <row r="9" ht="30" customHeight="1" spans="1:7">
      <c r="A9" s="6">
        <v>1.5</v>
      </c>
      <c r="B9" s="8" t="s">
        <v>21</v>
      </c>
      <c r="C9" s="10" t="s">
        <v>22</v>
      </c>
      <c r="D9" s="6" t="s">
        <v>23</v>
      </c>
      <c r="E9" s="6">
        <v>24</v>
      </c>
      <c r="F9" s="9">
        <v>20</v>
      </c>
      <c r="G9" s="6">
        <f t="shared" si="0"/>
        <v>480</v>
      </c>
    </row>
    <row r="10" ht="30" customHeight="1" spans="1:7">
      <c r="A10" s="6">
        <v>1.6</v>
      </c>
      <c r="B10" s="8" t="s">
        <v>24</v>
      </c>
      <c r="C10" s="10" t="s">
        <v>25</v>
      </c>
      <c r="D10" s="6" t="s">
        <v>23</v>
      </c>
      <c r="E10" s="6">
        <v>6</v>
      </c>
      <c r="F10" s="9">
        <v>20</v>
      </c>
      <c r="G10" s="6">
        <f t="shared" si="0"/>
        <v>120</v>
      </c>
    </row>
    <row r="11" ht="30" customHeight="1" spans="1:7">
      <c r="A11" s="6">
        <v>1.7</v>
      </c>
      <c r="B11" s="8" t="s">
        <v>26</v>
      </c>
      <c r="C11" s="10" t="s">
        <v>27</v>
      </c>
      <c r="D11" s="6" t="s">
        <v>23</v>
      </c>
      <c r="E11" s="6">
        <v>20</v>
      </c>
      <c r="F11" s="9">
        <v>15</v>
      </c>
      <c r="G11" s="6">
        <f t="shared" si="0"/>
        <v>300</v>
      </c>
    </row>
    <row r="12" ht="30" customHeight="1" spans="1:7">
      <c r="A12" s="6">
        <v>1.8</v>
      </c>
      <c r="B12" s="8" t="s">
        <v>28</v>
      </c>
      <c r="C12" s="10" t="s">
        <v>27</v>
      </c>
      <c r="D12" s="6" t="s">
        <v>23</v>
      </c>
      <c r="E12" s="6">
        <v>72</v>
      </c>
      <c r="F12" s="9">
        <v>28</v>
      </c>
      <c r="G12" s="6">
        <f t="shared" si="0"/>
        <v>2016</v>
      </c>
    </row>
    <row r="13" ht="30" customHeight="1" spans="1:7">
      <c r="A13" s="6">
        <v>1.9</v>
      </c>
      <c r="B13" s="8" t="s">
        <v>29</v>
      </c>
      <c r="C13" s="8" t="s">
        <v>30</v>
      </c>
      <c r="D13" s="6" t="s">
        <v>23</v>
      </c>
      <c r="E13" s="6">
        <v>12</v>
      </c>
      <c r="F13" s="9">
        <v>165</v>
      </c>
      <c r="G13" s="6">
        <f t="shared" si="0"/>
        <v>1980</v>
      </c>
    </row>
    <row r="14" ht="30" customHeight="1" spans="1:7">
      <c r="A14" s="11">
        <v>1.1</v>
      </c>
      <c r="B14" s="8" t="s">
        <v>31</v>
      </c>
      <c r="C14" s="8" t="s">
        <v>32</v>
      </c>
      <c r="D14" s="6" t="s">
        <v>33</v>
      </c>
      <c r="E14" s="6">
        <v>6</v>
      </c>
      <c r="F14" s="9">
        <v>2800</v>
      </c>
      <c r="G14" s="6">
        <f t="shared" si="0"/>
        <v>16800</v>
      </c>
    </row>
    <row r="15" ht="30" customHeight="1" spans="1:7">
      <c r="A15" s="6">
        <v>1.11</v>
      </c>
      <c r="B15" s="8" t="s">
        <v>34</v>
      </c>
      <c r="C15" s="8" t="s">
        <v>35</v>
      </c>
      <c r="D15" s="6" t="s">
        <v>18</v>
      </c>
      <c r="E15" s="6">
        <v>252</v>
      </c>
      <c r="F15" s="9">
        <v>1.3</v>
      </c>
      <c r="G15" s="6">
        <f t="shared" si="0"/>
        <v>327.6</v>
      </c>
    </row>
    <row r="16" ht="30" customHeight="1" spans="1:7">
      <c r="A16" s="11">
        <v>1.12</v>
      </c>
      <c r="B16" s="8" t="s">
        <v>36</v>
      </c>
      <c r="C16" s="8" t="s">
        <v>37</v>
      </c>
      <c r="D16" s="6" t="s">
        <v>18</v>
      </c>
      <c r="E16" s="6">
        <v>234</v>
      </c>
      <c r="F16" s="9">
        <v>18</v>
      </c>
      <c r="G16" s="6">
        <f t="shared" si="0"/>
        <v>4212</v>
      </c>
    </row>
    <row r="17" ht="30" customHeight="1" spans="1:7">
      <c r="A17" s="6">
        <v>1.13</v>
      </c>
      <c r="B17" s="8" t="s">
        <v>38</v>
      </c>
      <c r="C17" s="8" t="s">
        <v>39</v>
      </c>
      <c r="D17" s="6" t="s">
        <v>18</v>
      </c>
      <c r="E17" s="6">
        <v>216</v>
      </c>
      <c r="F17" s="9">
        <v>35</v>
      </c>
      <c r="G17" s="6">
        <f t="shared" si="0"/>
        <v>7560</v>
      </c>
    </row>
    <row r="18" ht="30" customHeight="1" spans="1:7">
      <c r="A18" s="11">
        <v>1.14</v>
      </c>
      <c r="B18" s="8" t="s">
        <v>40</v>
      </c>
      <c r="C18" s="8" t="s">
        <v>41</v>
      </c>
      <c r="D18" s="6" t="s">
        <v>42</v>
      </c>
      <c r="E18" s="6">
        <v>6</v>
      </c>
      <c r="F18" s="9">
        <v>80</v>
      </c>
      <c r="G18" s="6">
        <f t="shared" si="0"/>
        <v>480</v>
      </c>
    </row>
    <row r="19" ht="30" customHeight="1" spans="1:7">
      <c r="A19" s="6">
        <v>1.15</v>
      </c>
      <c r="B19" s="8" t="s">
        <v>43</v>
      </c>
      <c r="C19" s="8" t="s">
        <v>44</v>
      </c>
      <c r="D19" s="6" t="s">
        <v>23</v>
      </c>
      <c r="E19" s="6">
        <v>6</v>
      </c>
      <c r="F19" s="9">
        <v>100</v>
      </c>
      <c r="G19" s="6">
        <f t="shared" si="0"/>
        <v>600</v>
      </c>
    </row>
    <row r="20" ht="30" customHeight="1" spans="1:7">
      <c r="A20" s="11">
        <v>1.16</v>
      </c>
      <c r="B20" s="8" t="s">
        <v>45</v>
      </c>
      <c r="C20" s="8" t="s">
        <v>46</v>
      </c>
      <c r="D20" s="6" t="s">
        <v>23</v>
      </c>
      <c r="E20" s="6">
        <v>6</v>
      </c>
      <c r="F20" s="9">
        <v>25</v>
      </c>
      <c r="G20" s="6">
        <f t="shared" si="0"/>
        <v>150</v>
      </c>
    </row>
    <row r="21" ht="30" customHeight="1" spans="1:7">
      <c r="A21" s="6">
        <v>1.17</v>
      </c>
      <c r="B21" s="12" t="s">
        <v>47</v>
      </c>
      <c r="C21" s="8" t="s">
        <v>48</v>
      </c>
      <c r="D21" s="6" t="s">
        <v>23</v>
      </c>
      <c r="E21" s="6">
        <v>6</v>
      </c>
      <c r="F21" s="9">
        <v>71.68</v>
      </c>
      <c r="G21" s="6">
        <f t="shared" si="0"/>
        <v>430.08</v>
      </c>
    </row>
    <row r="22" ht="30" customHeight="1" spans="1:7">
      <c r="A22" s="11">
        <v>1.18</v>
      </c>
      <c r="B22" s="12" t="s">
        <v>49</v>
      </c>
      <c r="C22" s="8" t="s">
        <v>50</v>
      </c>
      <c r="D22" s="6" t="s">
        <v>42</v>
      </c>
      <c r="E22" s="6">
        <v>6</v>
      </c>
      <c r="F22" s="9">
        <v>1500</v>
      </c>
      <c r="G22" s="6">
        <f t="shared" si="0"/>
        <v>9000</v>
      </c>
    </row>
    <row r="23" ht="28.15" customHeight="1" spans="1:7">
      <c r="A23" s="6">
        <v>1.19</v>
      </c>
      <c r="B23" s="12" t="s">
        <v>51</v>
      </c>
      <c r="C23" s="8" t="s">
        <v>52</v>
      </c>
      <c r="D23" s="6" t="s">
        <v>42</v>
      </c>
      <c r="E23" s="6">
        <v>60</v>
      </c>
      <c r="F23" s="9">
        <v>190</v>
      </c>
      <c r="G23" s="6">
        <f t="shared" si="0"/>
        <v>11400</v>
      </c>
    </row>
    <row r="24" ht="28.15" customHeight="1" spans="1:7">
      <c r="A24" s="11">
        <v>1.2</v>
      </c>
      <c r="B24" s="12" t="s">
        <v>53</v>
      </c>
      <c r="C24" s="8" t="s">
        <v>54</v>
      </c>
      <c r="D24" s="6" t="s">
        <v>42</v>
      </c>
      <c r="E24" s="6">
        <v>60</v>
      </c>
      <c r="F24" s="9">
        <v>300</v>
      </c>
      <c r="G24" s="6">
        <f t="shared" si="0"/>
        <v>18000</v>
      </c>
    </row>
    <row r="25" ht="24" customHeight="1" spans="1:7">
      <c r="A25" s="6">
        <v>1.21</v>
      </c>
      <c r="B25" s="12" t="s">
        <v>55</v>
      </c>
      <c r="C25" s="8" t="s">
        <v>56</v>
      </c>
      <c r="D25" s="6" t="s">
        <v>15</v>
      </c>
      <c r="E25" s="6">
        <v>60</v>
      </c>
      <c r="F25" s="9">
        <v>95</v>
      </c>
      <c r="G25" s="6">
        <f t="shared" si="0"/>
        <v>5700</v>
      </c>
    </row>
    <row r="26" ht="37.15" customHeight="1" spans="1:7">
      <c r="A26" s="11">
        <v>1.22</v>
      </c>
      <c r="B26" s="12" t="s">
        <v>57</v>
      </c>
      <c r="C26" s="8" t="s">
        <v>58</v>
      </c>
      <c r="D26" s="6" t="s">
        <v>42</v>
      </c>
      <c r="E26" s="6">
        <v>6</v>
      </c>
      <c r="F26" s="9">
        <v>1800</v>
      </c>
      <c r="G26" s="6">
        <f t="shared" si="0"/>
        <v>10800</v>
      </c>
    </row>
    <row r="27" ht="30" customHeight="1" spans="1:7">
      <c r="A27" s="6">
        <v>1.23</v>
      </c>
      <c r="B27" s="12" t="s">
        <v>59</v>
      </c>
      <c r="C27" s="8" t="s">
        <v>60</v>
      </c>
      <c r="D27" s="6" t="s">
        <v>33</v>
      </c>
      <c r="E27" s="6">
        <v>36</v>
      </c>
      <c r="F27" s="9">
        <v>50</v>
      </c>
      <c r="G27" s="6">
        <f t="shared" si="0"/>
        <v>1800</v>
      </c>
    </row>
    <row r="28" ht="30" customHeight="1" spans="1:7">
      <c r="A28" s="11">
        <v>1.24</v>
      </c>
      <c r="B28" s="12" t="s">
        <v>61</v>
      </c>
      <c r="C28" s="8" t="s">
        <v>62</v>
      </c>
      <c r="D28" s="6" t="s">
        <v>18</v>
      </c>
      <c r="E28" s="6">
        <v>1500</v>
      </c>
      <c r="F28" s="9">
        <v>21</v>
      </c>
      <c r="G28" s="6">
        <f t="shared" si="0"/>
        <v>31500</v>
      </c>
    </row>
    <row r="29" ht="30" customHeight="1" spans="1:7">
      <c r="A29" s="13" t="s">
        <v>63</v>
      </c>
      <c r="B29" s="14"/>
      <c r="C29" s="14"/>
      <c r="D29" s="14"/>
      <c r="E29" s="14"/>
      <c r="F29" s="15"/>
      <c r="G29" s="16">
        <f>SUM(G5:G28)</f>
        <v>323011.68</v>
      </c>
    </row>
    <row r="30" ht="30" customHeight="1" spans="1:7">
      <c r="A30" s="17" t="s">
        <v>64</v>
      </c>
      <c r="B30" s="17"/>
      <c r="C30" s="17"/>
      <c r="D30" s="17"/>
      <c r="E30" s="17"/>
      <c r="F30" s="17"/>
      <c r="G30" s="17"/>
    </row>
    <row r="31" ht="121.9" customHeight="1" spans="1:7">
      <c r="A31" s="6">
        <v>2.1</v>
      </c>
      <c r="B31" s="6" t="s">
        <v>65</v>
      </c>
      <c r="C31" s="8" t="s">
        <v>66</v>
      </c>
      <c r="D31" s="6" t="s">
        <v>42</v>
      </c>
      <c r="E31" s="6">
        <v>10</v>
      </c>
      <c r="F31" s="9">
        <v>12000</v>
      </c>
      <c r="G31" s="6">
        <f t="shared" ref="G31:G39" si="1">E31*F31</f>
        <v>120000</v>
      </c>
    </row>
    <row r="32" ht="77.25" customHeight="1" spans="1:7">
      <c r="A32" s="6">
        <v>2.2</v>
      </c>
      <c r="B32" s="6" t="s">
        <v>67</v>
      </c>
      <c r="C32" s="8" t="s">
        <v>68</v>
      </c>
      <c r="D32" s="6" t="s">
        <v>42</v>
      </c>
      <c r="E32" s="6">
        <v>20</v>
      </c>
      <c r="F32" s="9">
        <v>950</v>
      </c>
      <c r="G32" s="6">
        <f t="shared" si="1"/>
        <v>19000</v>
      </c>
    </row>
    <row r="33" ht="40.5" spans="1:7">
      <c r="A33" s="6">
        <v>2.3</v>
      </c>
      <c r="B33" s="6" t="s">
        <v>69</v>
      </c>
      <c r="C33" s="10" t="s">
        <v>70</v>
      </c>
      <c r="D33" s="6" t="s">
        <v>42</v>
      </c>
      <c r="E33" s="6">
        <v>10</v>
      </c>
      <c r="F33" s="9">
        <v>1100</v>
      </c>
      <c r="G33" s="6">
        <f t="shared" si="1"/>
        <v>11000</v>
      </c>
    </row>
    <row r="34" ht="121.5" spans="1:7">
      <c r="A34" s="6">
        <v>2.4</v>
      </c>
      <c r="B34" s="6" t="s">
        <v>71</v>
      </c>
      <c r="C34" s="10" t="s">
        <v>72</v>
      </c>
      <c r="D34" s="6" t="s">
        <v>42</v>
      </c>
      <c r="E34" s="6">
        <v>10</v>
      </c>
      <c r="F34" s="9">
        <v>5000</v>
      </c>
      <c r="G34" s="6">
        <f t="shared" si="1"/>
        <v>50000</v>
      </c>
    </row>
    <row r="35" ht="40.5" spans="1:7">
      <c r="A35" s="6">
        <v>2.5</v>
      </c>
      <c r="B35" s="6" t="s">
        <v>73</v>
      </c>
      <c r="C35" s="10" t="s">
        <v>74</v>
      </c>
      <c r="D35" s="6" t="s">
        <v>23</v>
      </c>
      <c r="E35" s="6">
        <v>10</v>
      </c>
      <c r="F35" s="9">
        <v>489</v>
      </c>
      <c r="G35" s="6">
        <f t="shared" si="1"/>
        <v>4890</v>
      </c>
    </row>
    <row r="36" ht="30" customHeight="1" spans="1:7">
      <c r="A36" s="6">
        <v>2.6</v>
      </c>
      <c r="B36" s="6" t="s">
        <v>29</v>
      </c>
      <c r="C36" s="8" t="s">
        <v>30</v>
      </c>
      <c r="D36" s="6" t="s">
        <v>23</v>
      </c>
      <c r="E36" s="6">
        <v>10</v>
      </c>
      <c r="F36" s="9">
        <v>165</v>
      </c>
      <c r="G36" s="6">
        <f t="shared" si="1"/>
        <v>1650</v>
      </c>
    </row>
    <row r="37" ht="30" customHeight="1" spans="1:7">
      <c r="A37" s="6">
        <v>2.7</v>
      </c>
      <c r="B37" s="6" t="s">
        <v>75</v>
      </c>
      <c r="C37" s="10" t="s">
        <v>76</v>
      </c>
      <c r="D37" s="6" t="s">
        <v>42</v>
      </c>
      <c r="E37" s="6">
        <v>10</v>
      </c>
      <c r="F37" s="9">
        <v>3000</v>
      </c>
      <c r="G37" s="6">
        <f t="shared" si="1"/>
        <v>30000</v>
      </c>
    </row>
    <row r="38" ht="135" spans="1:7">
      <c r="A38" s="6">
        <v>2.8</v>
      </c>
      <c r="B38" s="6" t="s">
        <v>77</v>
      </c>
      <c r="C38" s="10" t="s">
        <v>78</v>
      </c>
      <c r="D38" s="6" t="s">
        <v>42</v>
      </c>
      <c r="E38" s="6">
        <v>10</v>
      </c>
      <c r="F38" s="9">
        <v>1000</v>
      </c>
      <c r="G38" s="6">
        <f t="shared" si="1"/>
        <v>10000</v>
      </c>
    </row>
    <row r="39" ht="30" customHeight="1" spans="1:7">
      <c r="A39" s="6">
        <v>2.9</v>
      </c>
      <c r="B39" s="6" t="s">
        <v>79</v>
      </c>
      <c r="C39" s="10" t="s">
        <v>80</v>
      </c>
      <c r="D39" s="6" t="s">
        <v>23</v>
      </c>
      <c r="E39" s="6">
        <v>10</v>
      </c>
      <c r="F39" s="9">
        <v>150</v>
      </c>
      <c r="G39" s="6">
        <f t="shared" si="1"/>
        <v>1500</v>
      </c>
    </row>
    <row r="40" ht="30" customHeight="1" spans="1:7">
      <c r="A40" s="13" t="s">
        <v>81</v>
      </c>
      <c r="B40" s="14"/>
      <c r="C40" s="14"/>
      <c r="D40" s="14"/>
      <c r="E40" s="14"/>
      <c r="F40" s="15"/>
      <c r="G40" s="16">
        <f>SUM(G31:G39)</f>
        <v>248040</v>
      </c>
    </row>
    <row r="41" ht="30" customHeight="1" spans="1:7">
      <c r="A41" s="5" t="s">
        <v>82</v>
      </c>
      <c r="B41" s="5"/>
      <c r="C41" s="5"/>
      <c r="D41" s="5"/>
      <c r="E41" s="5"/>
      <c r="F41" s="5"/>
      <c r="G41" s="5"/>
    </row>
    <row r="42" ht="30" customHeight="1" spans="1:7">
      <c r="A42" s="6" t="s">
        <v>3</v>
      </c>
      <c r="B42" s="6" t="s">
        <v>4</v>
      </c>
      <c r="C42" s="6" t="s">
        <v>5</v>
      </c>
      <c r="D42" s="6" t="s">
        <v>6</v>
      </c>
      <c r="E42" s="6" t="s">
        <v>83</v>
      </c>
      <c r="F42" s="7" t="s">
        <v>8</v>
      </c>
      <c r="G42" s="7" t="s">
        <v>9</v>
      </c>
    </row>
    <row r="43" ht="30" customHeight="1" spans="1:7">
      <c r="A43" s="6">
        <v>3.1</v>
      </c>
      <c r="B43" s="6" t="s">
        <v>84</v>
      </c>
      <c r="C43" s="8" t="s">
        <v>85</v>
      </c>
      <c r="D43" s="6" t="s">
        <v>18</v>
      </c>
      <c r="E43" s="6">
        <v>1000</v>
      </c>
      <c r="F43" s="18">
        <v>3.2</v>
      </c>
      <c r="G43" s="6">
        <f t="shared" ref="G43:G53" si="2">E43*F43</f>
        <v>3200</v>
      </c>
    </row>
    <row r="44" ht="30" customHeight="1" spans="1:7">
      <c r="A44" s="6">
        <v>3.2</v>
      </c>
      <c r="B44" s="6" t="s">
        <v>86</v>
      </c>
      <c r="C44" s="8" t="s">
        <v>87</v>
      </c>
      <c r="D44" s="6" t="s">
        <v>18</v>
      </c>
      <c r="E44" s="6">
        <v>3600</v>
      </c>
      <c r="F44" s="18">
        <v>7.5</v>
      </c>
      <c r="G44" s="6">
        <f t="shared" si="2"/>
        <v>27000</v>
      </c>
    </row>
    <row r="45" ht="30" customHeight="1" spans="1:7">
      <c r="A45" s="6">
        <v>3.3</v>
      </c>
      <c r="B45" s="6" t="s">
        <v>88</v>
      </c>
      <c r="C45" s="10" t="s">
        <v>22</v>
      </c>
      <c r="D45" s="6" t="s">
        <v>23</v>
      </c>
      <c r="E45" s="6">
        <v>30</v>
      </c>
      <c r="F45" s="18">
        <v>5</v>
      </c>
      <c r="G45" s="6">
        <f t="shared" si="2"/>
        <v>150</v>
      </c>
    </row>
    <row r="46" ht="30" customHeight="1" spans="1:7">
      <c r="A46" s="6">
        <v>3.4</v>
      </c>
      <c r="B46" s="6" t="s">
        <v>89</v>
      </c>
      <c r="C46" s="10" t="s">
        <v>22</v>
      </c>
      <c r="D46" s="6" t="s">
        <v>23</v>
      </c>
      <c r="E46" s="6">
        <v>20</v>
      </c>
      <c r="F46" s="18">
        <v>6</v>
      </c>
      <c r="G46" s="6">
        <f t="shared" si="2"/>
        <v>120</v>
      </c>
    </row>
    <row r="47" ht="30" customHeight="1" spans="1:7">
      <c r="A47" s="6">
        <v>3.5</v>
      </c>
      <c r="B47" s="6" t="s">
        <v>90</v>
      </c>
      <c r="C47" s="8" t="s">
        <v>91</v>
      </c>
      <c r="D47" s="6" t="s">
        <v>23</v>
      </c>
      <c r="E47" s="6">
        <v>50</v>
      </c>
      <c r="F47" s="18">
        <v>3</v>
      </c>
      <c r="G47" s="6">
        <f t="shared" si="2"/>
        <v>150</v>
      </c>
    </row>
    <row r="48" ht="30" customHeight="1" spans="1:7">
      <c r="A48" s="6">
        <v>3.6</v>
      </c>
      <c r="B48" s="6" t="s">
        <v>92</v>
      </c>
      <c r="C48" s="19" t="s">
        <v>93</v>
      </c>
      <c r="D48" s="6" t="s">
        <v>23</v>
      </c>
      <c r="E48" s="6">
        <v>1000</v>
      </c>
      <c r="F48" s="18">
        <v>1.4</v>
      </c>
      <c r="G48" s="6">
        <f t="shared" si="2"/>
        <v>1400</v>
      </c>
    </row>
    <row r="49" ht="30" customHeight="1" spans="1:7">
      <c r="A49" s="6">
        <v>3.7</v>
      </c>
      <c r="B49" s="6" t="s">
        <v>94</v>
      </c>
      <c r="C49" s="10" t="s">
        <v>95</v>
      </c>
      <c r="D49" s="6" t="s">
        <v>23</v>
      </c>
      <c r="E49" s="6">
        <v>300</v>
      </c>
      <c r="F49" s="18">
        <v>0.5</v>
      </c>
      <c r="G49" s="6">
        <f t="shared" si="2"/>
        <v>150</v>
      </c>
    </row>
    <row r="50" ht="72" customHeight="1" spans="1:7">
      <c r="A50" s="6">
        <v>3.8</v>
      </c>
      <c r="B50" s="6" t="s">
        <v>96</v>
      </c>
      <c r="C50" s="8" t="s">
        <v>97</v>
      </c>
      <c r="D50" s="6" t="s">
        <v>18</v>
      </c>
      <c r="E50" s="6">
        <v>360000</v>
      </c>
      <c r="F50" s="18">
        <v>0.12</v>
      </c>
      <c r="G50" s="6">
        <f t="shared" si="2"/>
        <v>43200</v>
      </c>
    </row>
    <row r="51" ht="30" customHeight="1" spans="1:7">
      <c r="A51" s="6">
        <v>3.9</v>
      </c>
      <c r="B51" s="6" t="s">
        <v>98</v>
      </c>
      <c r="C51" s="8" t="s">
        <v>99</v>
      </c>
      <c r="D51" s="6" t="s">
        <v>23</v>
      </c>
      <c r="E51" s="6">
        <v>4000</v>
      </c>
      <c r="F51" s="18">
        <v>0.8</v>
      </c>
      <c r="G51" s="6">
        <f t="shared" si="2"/>
        <v>3200</v>
      </c>
    </row>
    <row r="52" ht="30" customHeight="1" spans="1:7">
      <c r="A52" s="11">
        <v>3.1</v>
      </c>
      <c r="B52" s="6" t="s">
        <v>90</v>
      </c>
      <c r="C52" s="8" t="s">
        <v>100</v>
      </c>
      <c r="D52" s="6" t="s">
        <v>23</v>
      </c>
      <c r="E52" s="6">
        <v>1000</v>
      </c>
      <c r="F52" s="18">
        <v>0.2</v>
      </c>
      <c r="G52" s="6">
        <f t="shared" si="2"/>
        <v>200</v>
      </c>
    </row>
    <row r="53" ht="30" customHeight="1" spans="1:7">
      <c r="A53" s="6">
        <v>3.11</v>
      </c>
      <c r="B53" s="6" t="s">
        <v>101</v>
      </c>
      <c r="C53" s="8" t="s">
        <v>102</v>
      </c>
      <c r="D53" s="6" t="s">
        <v>23</v>
      </c>
      <c r="E53" s="6">
        <v>4000</v>
      </c>
      <c r="F53" s="9">
        <v>0.7</v>
      </c>
      <c r="G53" s="6">
        <f t="shared" si="2"/>
        <v>2800</v>
      </c>
    </row>
    <row r="54" ht="30" customHeight="1" spans="1:7">
      <c r="A54" s="5"/>
      <c r="B54" s="5"/>
      <c r="C54" s="5"/>
      <c r="D54" s="5"/>
      <c r="E54" s="5"/>
      <c r="F54" s="5"/>
      <c r="G54" s="16">
        <f>SUM(G43:G53)</f>
        <v>81570</v>
      </c>
    </row>
    <row r="55" ht="30" customHeight="1" spans="1:7">
      <c r="A55" s="5" t="s">
        <v>103</v>
      </c>
      <c r="B55" s="5"/>
      <c r="C55" s="5"/>
      <c r="D55" s="5"/>
      <c r="E55" s="5"/>
      <c r="F55" s="5"/>
      <c r="G55" s="5"/>
    </row>
    <row r="56" ht="25.9" customHeight="1" spans="1:7">
      <c r="A56" s="6" t="s">
        <v>3</v>
      </c>
      <c r="B56" s="6" t="s">
        <v>4</v>
      </c>
      <c r="C56" s="6" t="s">
        <v>5</v>
      </c>
      <c r="D56" s="6" t="s">
        <v>6</v>
      </c>
      <c r="E56" s="6" t="s">
        <v>83</v>
      </c>
      <c r="F56" s="7" t="s">
        <v>8</v>
      </c>
      <c r="G56" s="7" t="s">
        <v>9</v>
      </c>
    </row>
    <row r="57" ht="30" customHeight="1" spans="1:7">
      <c r="A57" s="6">
        <v>4.1</v>
      </c>
      <c r="B57" s="6" t="s">
        <v>84</v>
      </c>
      <c r="C57" s="8" t="s">
        <v>85</v>
      </c>
      <c r="D57" s="6" t="s">
        <v>18</v>
      </c>
      <c r="E57" s="6">
        <v>1000</v>
      </c>
      <c r="F57" s="18">
        <v>2.7</v>
      </c>
      <c r="G57" s="6">
        <f t="shared" ref="G57:G67" si="3">E57*F57</f>
        <v>2700</v>
      </c>
    </row>
    <row r="58" ht="30" customHeight="1" spans="1:7">
      <c r="A58" s="6">
        <v>4.2</v>
      </c>
      <c r="B58" s="6" t="s">
        <v>104</v>
      </c>
      <c r="C58" s="8" t="s">
        <v>105</v>
      </c>
      <c r="D58" s="6" t="s">
        <v>18</v>
      </c>
      <c r="E58" s="6">
        <v>10000</v>
      </c>
      <c r="F58" s="18">
        <v>2.5</v>
      </c>
      <c r="G58" s="6">
        <f t="shared" si="3"/>
        <v>25000</v>
      </c>
    </row>
    <row r="59" ht="33" customHeight="1" spans="1:7">
      <c r="A59" s="6">
        <v>4.3</v>
      </c>
      <c r="B59" s="6" t="s">
        <v>106</v>
      </c>
      <c r="C59" s="8" t="s">
        <v>107</v>
      </c>
      <c r="D59" s="6" t="s">
        <v>42</v>
      </c>
      <c r="E59" s="6">
        <v>800</v>
      </c>
      <c r="F59" s="18">
        <v>30</v>
      </c>
      <c r="G59" s="6">
        <f t="shared" si="3"/>
        <v>24000</v>
      </c>
    </row>
    <row r="60" ht="30" customHeight="1" spans="1:7">
      <c r="A60" s="6">
        <v>4.4</v>
      </c>
      <c r="B60" s="6" t="s">
        <v>108</v>
      </c>
      <c r="C60" s="10" t="s">
        <v>109</v>
      </c>
      <c r="D60" s="6" t="s">
        <v>23</v>
      </c>
      <c r="E60" s="6">
        <v>80</v>
      </c>
      <c r="F60" s="18">
        <v>18</v>
      </c>
      <c r="G60" s="6">
        <f t="shared" si="3"/>
        <v>1440</v>
      </c>
    </row>
    <row r="61" ht="30" customHeight="1" spans="1:7">
      <c r="A61" s="6">
        <v>4.5</v>
      </c>
      <c r="B61" s="6" t="s">
        <v>110</v>
      </c>
      <c r="C61" s="10" t="s">
        <v>109</v>
      </c>
      <c r="D61" s="6" t="s">
        <v>23</v>
      </c>
      <c r="E61" s="6">
        <v>80</v>
      </c>
      <c r="F61" s="18">
        <v>20</v>
      </c>
      <c r="G61" s="6">
        <f t="shared" si="3"/>
        <v>1600</v>
      </c>
    </row>
    <row r="62" ht="27" customHeight="1" spans="1:7">
      <c r="A62" s="6">
        <v>4.6</v>
      </c>
      <c r="B62" s="6" t="s">
        <v>111</v>
      </c>
      <c r="C62" s="10" t="s">
        <v>112</v>
      </c>
      <c r="D62" s="6" t="s">
        <v>23</v>
      </c>
      <c r="E62" s="6">
        <v>100</v>
      </c>
      <c r="F62" s="18">
        <v>5</v>
      </c>
      <c r="G62" s="6">
        <f t="shared" si="3"/>
        <v>500</v>
      </c>
    </row>
    <row r="63" ht="28.9" customHeight="1" spans="1:7">
      <c r="A63" s="6">
        <v>4.7</v>
      </c>
      <c r="B63" s="6" t="s">
        <v>111</v>
      </c>
      <c r="C63" s="10" t="s">
        <v>113</v>
      </c>
      <c r="D63" s="6" t="s">
        <v>23</v>
      </c>
      <c r="E63" s="6">
        <v>100</v>
      </c>
      <c r="F63" s="18">
        <v>5</v>
      </c>
      <c r="G63" s="6">
        <f t="shared" si="3"/>
        <v>500</v>
      </c>
    </row>
    <row r="64" ht="30" customHeight="1" spans="1:7">
      <c r="A64" s="6">
        <v>4.8</v>
      </c>
      <c r="B64" s="6" t="s">
        <v>92</v>
      </c>
      <c r="C64" s="19" t="s">
        <v>114</v>
      </c>
      <c r="D64" s="6" t="s">
        <v>23</v>
      </c>
      <c r="E64" s="6">
        <v>1800</v>
      </c>
      <c r="F64" s="18">
        <v>0.7</v>
      </c>
      <c r="G64" s="6">
        <f t="shared" si="3"/>
        <v>1260</v>
      </c>
    </row>
    <row r="65" ht="30" customHeight="1" spans="1:7">
      <c r="A65" s="6">
        <v>4.9</v>
      </c>
      <c r="B65" s="6" t="s">
        <v>92</v>
      </c>
      <c r="C65" s="19" t="s">
        <v>93</v>
      </c>
      <c r="D65" s="6" t="s">
        <v>23</v>
      </c>
      <c r="E65" s="6">
        <v>500</v>
      </c>
      <c r="F65" s="18">
        <v>0.8</v>
      </c>
      <c r="G65" s="6">
        <f t="shared" si="3"/>
        <v>400</v>
      </c>
    </row>
    <row r="66" ht="24" customHeight="1" spans="1:7">
      <c r="A66" s="11">
        <v>4.1</v>
      </c>
      <c r="B66" s="6" t="s">
        <v>94</v>
      </c>
      <c r="C66" s="10" t="s">
        <v>95</v>
      </c>
      <c r="D66" s="6" t="s">
        <v>23</v>
      </c>
      <c r="E66" s="6">
        <v>2000</v>
      </c>
      <c r="F66" s="18">
        <v>0.25</v>
      </c>
      <c r="G66" s="6">
        <f t="shared" si="3"/>
        <v>500</v>
      </c>
    </row>
    <row r="67" ht="22.9" customHeight="1" spans="1:7">
      <c r="A67" s="6">
        <v>4.11</v>
      </c>
      <c r="B67" s="6" t="s">
        <v>94</v>
      </c>
      <c r="C67" s="10" t="s">
        <v>115</v>
      </c>
      <c r="D67" s="6" t="s">
        <v>23</v>
      </c>
      <c r="E67" s="6">
        <v>2000</v>
      </c>
      <c r="F67" s="18">
        <v>0.2</v>
      </c>
      <c r="G67" s="6">
        <f t="shared" si="3"/>
        <v>400</v>
      </c>
    </row>
    <row r="68" ht="30" customHeight="1" spans="1:7">
      <c r="A68" s="12"/>
      <c r="B68" s="12"/>
      <c r="C68" s="12"/>
      <c r="D68" s="6"/>
      <c r="E68" s="12"/>
      <c r="F68" s="12"/>
      <c r="G68" s="16">
        <f>SUM(G57:G67)</f>
        <v>58300</v>
      </c>
    </row>
    <row r="69" ht="30" customHeight="1" spans="1:7">
      <c r="A69" s="5" t="s">
        <v>116</v>
      </c>
      <c r="B69" s="6" t="s">
        <v>117</v>
      </c>
      <c r="C69" s="12"/>
      <c r="D69" s="6"/>
      <c r="E69" s="12"/>
      <c r="F69" s="12"/>
      <c r="G69" s="16">
        <f>G68+G54+G40+G29</f>
        <v>710921.68</v>
      </c>
    </row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</sheetData>
  <mergeCells count="8">
    <mergeCell ref="A1:G1"/>
    <mergeCell ref="A2:G2"/>
    <mergeCell ref="A3:G3"/>
    <mergeCell ref="A29:F29"/>
    <mergeCell ref="A30:G30"/>
    <mergeCell ref="A40:F40"/>
    <mergeCell ref="A41:G41"/>
    <mergeCell ref="A55:G55"/>
  </mergeCells>
  <pageMargins left="0.708661417322835" right="0.708661417322835" top="0.748031496062992" bottom="0.748031496062992" header="0.31496062992126" footer="0.3149606299212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小迷糊豆</cp:lastModifiedBy>
  <dcterms:created xsi:type="dcterms:W3CDTF">2025-08-24T09:26:00Z</dcterms:created>
  <cp:lastPrinted>2025-09-02T11:07:00Z</cp:lastPrinted>
  <dcterms:modified xsi:type="dcterms:W3CDTF">2025-10-14T01:56:26Z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74B797D3F3EE4E348829F5BB68865ABE_12</vt:lpwstr>
  </property>
  <property fmtid="{D5CDD505-2E9C-101B-9397-08002B2CF9AE}" pid="3" name="KSOProductBuildVer">
    <vt:lpwstr>2052-12.1.0.22529</vt:lpwstr>
  </property>
</Properties>
</file>