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definedNames>
    <definedName name="_xlnm.Print_Area" localSheetId="0">Sheet1!$A$1:$I$61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<sst xmlns="http://schemas.openxmlformats.org/spreadsheetml/2006/main" count="181" uniqueCount="132">
  <si>
    <r>
      <rPr>
        <b/>
        <sz val="16"/>
        <rFont val="宋体"/>
        <charset val="134"/>
        <scheme val="major"/>
      </rPr>
      <t>2500T*2水泥锥底仓及配套设备报价单</t>
    </r>
    <r>
      <rPr>
        <b/>
        <sz val="12"/>
        <rFont val="宋体"/>
        <charset val="134"/>
        <scheme val="major"/>
      </rPr>
      <t>（物料容重按照0.75吨/立方）</t>
    </r>
  </si>
  <si>
    <t>序号</t>
  </si>
  <si>
    <t>设备名称</t>
  </si>
  <si>
    <t>规格型号及参数</t>
  </si>
  <si>
    <t>数量</t>
  </si>
  <si>
    <t>单位</t>
  </si>
  <si>
    <t>功率（kw)</t>
  </si>
  <si>
    <t>价格(元）</t>
  </si>
  <si>
    <t>单机</t>
  </si>
  <si>
    <t>合计</t>
  </si>
  <si>
    <t>单价</t>
  </si>
  <si>
    <t>金额</t>
  </si>
  <si>
    <t>卸粮坑格栅</t>
  </si>
  <si>
    <t>1、钢格栅为承重式， 承重100吨；                                                                                               2、安全网格直径20圆钢；
3、边框：100*t10钢带、间距80-90mm孔
4、国标碳钢材料制作，喷粉工艺处理，不含雨棚
5、尺寸：5m*7m</t>
  </si>
  <si>
    <t>套</t>
  </si>
  <si>
    <t>卸粮坑皮带机（全封闭）</t>
  </si>
  <si>
    <t>1、长约8.5m
2、产量100-150T/H
3、带宽800mm
4、皮带输送机采用高强度尼龙材料为带芯制成的胶带。设有防跑偏轮，可有效防止胶带跑偏。能在-20℃~+40℃气候条件下正常工作，而不会产生破裂、强度减弱和打滑。
5、胶带式输送机胶带的线速度为1.25m/s。
6、胶带式输送机装有胶带张紧装置。
7、输送带采用聚酯尼龙橡胶带，人字花纹、耐腐蚀、阻燃、防静电。
8、当输送量为110%的额定流量时，粮食不抛撒。
9、皮带机可拆卸以有利于清理皮带内部物料和更换部件，顶部有除尘管道与整体的除尘管道相连接。
10、托辊制造严格按《GB10595-2008皮带输送机技术条件》执行，托辊管采用国内知名厂家的托辊专用管，轴承、密封确保质量。托辊的动旋转阻力、防尘防水性能、径向跳动和轴向窜动等主要指标达到国家标准。</t>
  </si>
  <si>
    <t>部</t>
  </si>
  <si>
    <t>手电动阀门</t>
  </si>
  <si>
    <t>1、SDFM300，下粮坑锥斗出口使用
2、手电动闸门，UCFLU轴承，NMRV减速机一体机（0.37kw），
3、配合流量150T/H以下的溜管（Φ325、□300）、变径换向的位置、卸粮坑、仓顶、仓底等需要控制进料的位置，
4、带信号传感器，精确控制开合位置，便于安装、拆卸、维修。
5、手动便于调整流量，电动便于控制开合。</t>
  </si>
  <si>
    <t>个</t>
  </si>
  <si>
    <t>卸料钢斗</t>
  </si>
  <si>
    <t>1.锥斗；斗体厚度≥3mm钢板（钢板规格Q235t4标板）
2.锥斗尺寸：≥3.9m*2m*2.5m
3.倾斜角度：70°
4、出口形状：方形300
5、卸料口尺寸：5m*2.2m*2.85m
6、每个钢斗容量：11.57m³</t>
  </si>
  <si>
    <t>下粮坑专用抑尘脉冲</t>
  </si>
  <si>
    <t>1、型号：
2、处理风量（8950-11922m³/h）;过滤面积（49.7㎡）;过滤风速（3-4m/min);设备阻力(≤980Pa)
3、所有钢材均采用数控切割机下料，从而保证设备的精度和美观。
4、筒体采用3mmQ235板制作、法兰采用8mmQ235板制作。
5、结构紧凑、外形美观；运转平稳可靠、噪音小；优质高效；
6、脉冲采用方形结构，脉冲下带侧进风底座。
7、滤袋/滤筒材质（三防滤袋/硬笼骨）。
8、脉冲配浙江天台产500g三防针刺滤气。从而保证了脉冲的使用效果
9、脉冲上海袋配1寸电磁阀；
10、配钢制带引射孔喷嘴。
11、脉冲设防爆口、配防爆膜。
12、脉冲压缩空气进气口配压力过滤调节器、保证汽包内压力稳定。从而保证了脉冲的喷吹效果和电磁阀的使用寿命。
13、脉冲的过滤风速为3-4m/秒，喷吹压力为0.4-0.6MPa.漏风率小于5%；
14、除尘效率：当粉尘粒度＞1μ时，除尘效率＞99.5%；
15、当粉尘粒度＜1μ时，除尘效率＞95%；
脉冲压力(0.4-0.6MPa);排列方式(3个）
16、使用环境：温度-20°C-+50°C,空气相对湿度≤80%。；</t>
  </si>
  <si>
    <t>台</t>
  </si>
  <si>
    <t>低压除尘风机</t>
  </si>
  <si>
    <t>1、4-72-5A风机,
2、每台功率15千瓦；
3、转速1450-2900r/mim；
4、风量7728-15445m3/h；
5、风压3187-2019pa.</t>
  </si>
  <si>
    <t>1#提升机</t>
  </si>
  <si>
    <t xml:space="preserve">1、型号：TDTG80/47；
2、高26m；
3、产量120T/H，
4、功率=22kw；
5、畚斗：4726。v=2.6-2.7m/s
6、提升机主材采用国标碳钢材料制作，接头法兰等热镀锌处理。机头座侧板3～5mm（Q235B），筋板和其他附件6～12mm（Q235B），轴承为双列调心滚子轴承及SN系列剖分式轴承座，配逆止器，机头出料口易磨损位置增加耐磨衬板，衬板厚度6～8mm，头轮为片状装配式包胶轮，橡胶硬度邵氏65～70度，侧面轴承位置均采用盘根密封，避免漏料，顶部设置泄爆口，配有泄爆片，机头采用剖分式SN轴承，机座采用带立式座外球面球211轴承，轴承采用国产知名品牌产品， 双列调心滚子轴承；
7、机座为方形，侧面配置快开抽屉式清理门，开合快捷切密封严实不漏料。侧面配有溢料进口，方便清理料及时返入斗提，进料口均配备观察口及耐磨板材。轴承位置均采用盘根密封。尾轮为鼠笼式结构，防止物料在皮带与尾轮之间的碾压，有效降低物料的破碎率，机座采用带立式座外球面球轴承211型；双列调心滚子轴承；
8、机筒及中间件，机筒均采用内嵌式机制包边，包边工艺增加了机筒的抗压强度同时保证了机筒的直线度，内嵌式减少机筒的焊接面，杜绝了焊接变形，保证机筒外观平整度，机筒法兰均采用激光切克下料，保证机筒在安装使用过程中的平整度和垂直度；
9、出料口及头部有聚乙烯耐磨板，输送带采用PVC整芯提升带或增强型聚酯提升带，抗拉强度高，提升输送量大，中度耐油，抗静电橡胶，无带层剥离现象，有效防止打滑设计；
10、电机减速机硬齿面斜齿轮减速机或配备HB系列斗提专用减速机，大型动力组自配备维修电机，配备液力耦合器，有效减少电机压力，增加使用寿命，所有运动部位均设有防护及检修位置；
11、传感器配置，机头位置配备双边跑偏传感器，机座配备失速传感器，信号敏锐，有助于日常使用时对机器的运行状况的监督，并在有风险时自主停机并报警，保护设备本身。
12：表面镀锌处理
</t>
  </si>
  <si>
    <t>1号提升机
塔架</t>
  </si>
  <si>
    <t>1、型号：2.5*3.3
2、高18m,
3、装配式，每层设旋转爬梯，护栏及休息平台，用干提升机检修，顶层配置吊装梁。
4、材质用料：竖撑∠100mm，横撑∠63mm，斜拉∠50mm；节点板8mm，脚踏板钢格栅式，双侧护栏。
5、顶部均配备吊装架，便于维护保养电机等部位，顶部均设置护栏，
6、表面镀锌处理</t>
  </si>
  <si>
    <t>架</t>
  </si>
  <si>
    <t>进筛溜管</t>
  </si>
  <si>
    <t>1、长约10m，
2、进料口尺寸：φ325，
3、出料口宽度：50-55°，
4、倾斜角度不小于45°，
5、通过量100-150t/h
6、内衬5mm内衬防静电、耐磨聚氨酯板,防粮食破损。</t>
  </si>
  <si>
    <t>根</t>
  </si>
  <si>
    <t>双层圆筒初清筛</t>
  </si>
  <si>
    <t>1、型号：
2、产量：产量100-140t/h
3、清理设备选用双层圆筒清理筛；
4、清理设备应同时具有足够的维修、检查、调节、清理所需的各种检查孔以及配有收集斗和控制清理物出料的排杂料流管。整机应配有双层滚筒， 筛筒转速应13-16转/分钟。
5、清理筛面板应由冲孔的耐磨钢材制成。
6、清理筛能在满负荷条件下连续工作不小于24小时，清理筛的产量应不小于100t/h，连续工作24小时，筛面堵塞面积不超过20%。
7、清理筛有足够的表面面积的适宜大小的筛网，流程中额定的流量下，去除不小于90%的大杂。（含小杂2%为基础）。</t>
  </si>
  <si>
    <t>旋振组合筛</t>
  </si>
  <si>
    <t xml:space="preserve">1、型号：200/360/2+1
2、处理能力(100-120t/h);
3、筛面(2m*3.6m);筛分层数(2层）、
4、筛网孔径（上层采用Φ8、Φ8、Φ7，下层采用1.8*20mm孔）；
5、电机功率（5.5kw);
6、回转直径27-30mm）；
7、转速280-320r/min变频调速）
8、所有钢材均选用2.5-20mm桥梁专用板材、型材、均采用数控激光切割机下料，数控折弯机折弯，喷砂除锈、除油，喷塑烤制。从而保证设备的精度和美观。
9、HZ*Z旋振组合筛采用风选-筛选-风选一体化设计工艺（专利产品）。结构紧凑、外形美观；运转平稳可靠、噪音小；产量大且稳定，清理效果好。
10、此组合筛前端配匀料吸风分离器（专利产品）。一是分料均匀，二是前吸风、把90%以上的轻杂，95%的尘土及部分小杂从前端分离出来。从而减轻筛子的后路负荷，保证筛子的使用效果。
11、此组合筛中路采用初清、清理一体化设计。上层筛板直接配清理筛孔。对上层筛板上的大杂（麻绳头、包线、塑料布、纸片、稻草及连杆粮、稻毛、大的石子、土块、黑包），高效节能，清理效果更好，更加省钱省工省时。
12、此组合筛后路可配TF*H200复合式循环风一台，处理部分漏网的杂质及瘪粮、虫褥粮及部分霉变粮。
13、如配循环风需外接风量6000m³/h；
14、此组合筛设独立电箱、变频智能控制、液晶屏显示；智能化程度高。筛船主电机采用希莱尔5.5kw特制电机（7.5kw变频器），自动清理机构采用0.75kw双曲面减速电机，动力足、性能稳定。启动电流小，对设备和主电柜保护效果好。
15、轴承采用NTN或NSK产品，质量可靠，故障率低。
16、设置独立传动箱，传动箱、筛船和加强立柱采用高强螺栓连接，整个筛体韧性高、强度大，不易开焊断裂。
17、 采用新技术设计，筛船高，筛箱空间大，自动控制上、下层物料的流速，筛孔配置小，从而实现清理效果好，产量大。
18、吊座采用16mm高强度板、插入式焊接法制作，坚固可靠;
19、万向节需质量稳定可靠。
20、大皮带轮采用军工厂产品、精度高、对皮带破坏度小。
</t>
  </si>
  <si>
    <t>高压脉冲除尘器</t>
  </si>
  <si>
    <t>1、型号：130/2000
2、处理风量：（17073-23306m³/h）;
3、过滤面积：（95.3㎡）;
4、过滤风速：（3-4m/min);
5、设备阻力：(≤980Pa);
6、所有钢材均采用数控切割机下料，从而保证设备的精度和美观。
7、筒体采用3mmQ235板制作、底板采用6mmQ235板制作、法兰采用8mmQ235板制作。
3、结构紧凑、外形美观；运转平稳可靠、噪音小；优质高效；
4、脉冲采用圆形结构，平刮板下料，刮板加耐磨衬板，底板清扫干净、残留少、刮板电机负荷轻；采用低压蜗壳大切线进风，降低了设备阻力，减轻了滤袋负荷，提高了除尘效果。
5、脉冲配两台硬齿面减速电机。
6、滤袋/滤筒材质（三防滤袋/硬笼骨）；
7、脉冲配浙江天台产500g三防针刺滤气。从而保证了脉冲的使用效果
8、配焦作丰祥关风器；
9、104及以上型脉冲上海袋配或无锡永大1.5寸电磁阀；
10、配钢制带引射孔喷嘴。
11、脉冲设防爆口、配防爆膜。
12、脉冲压缩空气进气口配压力过滤调节器、保证汽包内压力稳定。从而保证了脉冲的喷吹效果和电磁阀的使用寿命。
13、脉冲过滤风速为3-4m/秒喷吹压力为0.4-0.6MPa.漏风率小于5%；
14、除尘效率：当粉尘粒度＞1μ时，除尘效率＞99.5%；当粉尘粒度＜1μ时，除尘效率＞95%；
15、 使用环境：温度-20°C-+50°C,空气相对湿度≤80%</t>
  </si>
  <si>
    <t>1.5+1.1</t>
  </si>
  <si>
    <t>垂直吸风道</t>
  </si>
  <si>
    <t>1、TFDZA200
2、风道截面尺寸（2000mm*400mm);
3、高度(1100mm)、
4、风机配置（4-72-5.5A-18.5kw)，处理风量(10200m³/h);风压(100Pa)、分离效率(90%）、风机采用大风机叶轮、风量大、分离轻杂效果好
5、材质（Q235)、进料装置(匀料板）、重物料出口(2000mm*400mm)、轻杂质出口(2000mm*160mm)
6、.所有钢材均1.5-4mm板材、型材、均采用数控激光切割机下料，数控折弯机折弯，喷砂除锈、除油，喷塑烤制。从而保证设备的精度和美观。
7、复合式循环风选器绞龙采用硬齿面减速机，风机采用两台皖南3kw电机。传动安全可靠，设备皮实，故障率低
8、循环风采用双闭风绞龙降尘结构，闭风降尘效果好。
9、循环风进料采用压力匀料结构、匀料效果好，更有利于循环风对物料中轻杂进行充分分离。</t>
  </si>
  <si>
    <t xml:space="preserve"> </t>
  </si>
  <si>
    <t>1、型号：G4-72No8C
2、G4-72No8C/22Kw-2
3、风压4034-1421Pa
4、风量12112-23585m³/h，转速=2900r/min 
5、整体支架、C式传动，三角带连接
6、国标节能电机</t>
  </si>
  <si>
    <t>沙克龙</t>
  </si>
  <si>
    <t>1、筒体直径：φ1500mm，
2、全高：3286                                                                
3、进口风速约12-18m/s，处理风量：约13429                                             
4、除尘效率：单筒60-85%，阻力系数ζ为7.32  
5、适用温度(-20-80°）；
6、常规材质(Q235)、耐磨处理</t>
  </si>
  <si>
    <t>防堵关风器</t>
  </si>
  <si>
    <t>1、TGFZ-13-300，叶轮关风器，                                                       
2、进口：φ190mm；                                                               
3、转速：20-45转/分                                                                
4、容积：13L                                                                   
5、转子：6格叶轮，无刀片                                                                  
6、密封：常规</t>
  </si>
  <si>
    <t>低压除尘风网</t>
  </si>
  <si>
    <t>1、风管主材选用镀锌螺旋风管                                                          
2、主管道终端处风量均不小于Q=5000 m³/h                                                  
3、拐点均配备羊角形状管道，切换风道处均配备风阀，
4、总设计风量的最大值的70%（减去理论上管道摩擦损耗等的30%）</t>
  </si>
  <si>
    <t>磁选器</t>
  </si>
  <si>
    <t>1、型号：T*CT50
2、产量：≥120吨
3、进出口直径：φ=50mm
4、重量≥270KG
5、磁场强度（GS）：≥3000</t>
  </si>
  <si>
    <t>出筛溜管</t>
  </si>
  <si>
    <t>1、长约8m，
2、进料口尺寸：φ325mm，
3、出料口宽度：50mm-55mm，
4、倾斜角度不小于45°，
5、通过量100-150t/h
6、内衬5mm内衬防静电、耐磨聚氨酯板,防粮食破损。</t>
  </si>
  <si>
    <t>永磁变频
螺杆空压机</t>
  </si>
  <si>
    <t>SDL-1SPM
电机功率:15kw排气压力:0.8PMa
容积流量:2.2m'/min</t>
  </si>
  <si>
    <t>冷冻室
干燥机</t>
  </si>
  <si>
    <t>处理风量:
2.6m³/min
蒸发温度2-10</t>
  </si>
  <si>
    <t>精密过滤器</t>
  </si>
  <si>
    <r>
      <rPr>
        <sz val="11"/>
        <color theme="1"/>
        <rFont val="宋体"/>
        <charset val="134"/>
        <scheme val="minor"/>
      </rPr>
      <t>1、过滤精度：</t>
    </r>
    <r>
      <rPr>
        <sz val="11"/>
        <color theme="1"/>
        <rFont val="宋体"/>
        <charset val="134"/>
        <scheme val="minor"/>
      </rPr>
      <t>5</t>
    </r>
    <r>
      <rPr>
        <sz val="11"/>
        <color theme="1"/>
        <rFont val="宋体"/>
        <charset val="134"/>
        <scheme val="minor"/>
      </rPr>
      <t>μ</t>
    </r>
    <r>
      <rPr>
        <sz val="11"/>
        <color theme="1"/>
        <rFont val="宋体"/>
        <charset val="134"/>
        <scheme val="minor"/>
      </rPr>
      <t>m
2、过滤效率：≥99.9%（针对目标粒径）
3、耐压等级：0.1~0.6MPa
4、流量（风量）：50~5000m³/h
5、工作温度 -20℃~80℃</t>
    </r>
  </si>
  <si>
    <t>支</t>
  </si>
  <si>
    <t>储气罐</t>
  </si>
  <si>
    <t>1.0m³/0.8MPa</t>
  </si>
  <si>
    <t>空压机
系统管道</t>
  </si>
  <si>
    <t>包含空压机到储气罐到冷干机
间的管路连接材料</t>
  </si>
  <si>
    <t>装配式
钢板仓</t>
  </si>
  <si>
    <t xml:space="preserve">1、型 号:TCK15517（仓顶25°，锥底35°）
2、仓直 径:15.584m
3、仓 全 高:30.375m(不包括基础高度)
4、仓 筒 高:19.08 m
5、仓 容 积:4200 m3
6、仓板下料尺寸:1220*2970 mm
7、波纹尺寸:波纹宽 80 mm，波纹深 16 mm
8、仓顶板厚度 0.8mm
9、仓板每层由 17 张仓板组成，共 17层，厚度从上至下分布为:
第 1~6层:2.0mm
第 7~9层:2.5m(G 高强板)
第 10~12层:3.0mm(G 高强板)
第 13~15 层:3.5mm(G 高强板)
第 16~17层:4.0mm(G 高强板)
17、仓板内部垂直方向分布有 51 通条垂直加强筋，间距 0.96 m，加强筋：内3立柱，截面连接板为“几”字形。深度：81.5mm,最宽度是200mm
第1短节：3.5mm
第2～6节：3.0mm
第7节：4.0mm
第8节：5.0mm
第9节：6.0mm
10、采用热镀锌板制作，双面镀锌量275g/m2 ，
11、仓体配自然通风窗、仓门、平台、人孔、护栏和爬梯；
12、仓顶板、围板采用优质热镀锌板制作而成，镀锌量275g/㎡；
13、仓顶、筒体部分均采用8.8级高等级热镀锌螺栓，热度螺栓数量约为5000条。
14、仓板接缝处采用防水胶泥条密封，自带密封胶垫
15、波纹板工厂内机械化制作。采用连轧式一次成型技术，从卷板开平、22辊连轧、冲孔、弯弧、剪切自动化流水生产线制作,精度高。  </t>
  </si>
  <si>
    <t>座</t>
  </si>
  <si>
    <t>仓顶引风机</t>
  </si>
  <si>
    <t>1、每仓3台仓顶引风，3台自然通风窗，
2、规格：CBF-4A防爆轴流风机,
3、每台功率0.55kw；/4、转速1450r/mim；
4、风量2880m3/h；
5、风压80pa.</t>
  </si>
  <si>
    <t>仓底通风风机</t>
  </si>
  <si>
    <t>1、每2台通风风机，共4台
2、规格：4-72-5A风机,
3、每台功率15千瓦；
4、转速1450-2900r/mim；
5、风量7728-15445m3/h；
6、风压3187-2019pa.</t>
  </si>
  <si>
    <t>仓底通风
系统</t>
  </si>
  <si>
    <t>1、镀锌通风网板、2mm网孔。，φ250-300管道，2mm板材，
2、含由风机至通风网内的管道，带防风布软连接及安装喉箍</t>
  </si>
  <si>
    <t>电子测温
系统</t>
  </si>
  <si>
    <t>1.每仓设置1套测温系统，每个测温线上每隔2m应有1个测温点；
2.具有实时/定时检测功能等。
3.测温系统具有温度显示。检测温度误差应不大于1℃；
4.报警功能;具备防雷、抗干扰、抗腐蚀能力。
5.通过网络实时监控，数据可传输至客户电脑/打印机（电脑及打印机为客户自备）
6、测温系统工作环境温度范围应不小于0℃-+60℃，
7、环境湿度范围不小于20%-98%，
8、该系统已包含传感器、线材、电缆、软件</t>
  </si>
  <si>
    <t>料位器</t>
  </si>
  <si>
    <t>1、高位检测，测满，阻旋式。
2、供电电源：220VAC(A),110VAC(B),12VAC(C) 50/60Hz
3、消耗功率：1.5W
4、触点容量：5A/250VAC SPDT(单刀双掷)
5、叶片转速：逆时针1r.p.m.(转/分)
6、力    矩：10kg·m (1.0N·m)
7、物料密度：≥0.4 g/cm3
8、工作温度：-20~80℃(最高温可达300℃须接受定制)
9、绝缘阻抗：≥100MΩ(500VDC)
10、介电强度：1500V 1min"</t>
  </si>
  <si>
    <t>提升机</t>
  </si>
  <si>
    <t>1、型号：TDTG80/47；
2、高39.5m；
3、产量120T/H，
4、功率=45kw；
5、畚斗：4726。v=2.6-2.7m/s
6、提升机主材采用国标碳钢材料制作，接头法兰等热镀锌处理。机头座侧板3～5mm（Q235B），筋板和其他附件6～12mm（Q235B），轴承为双列调心滚子轴承及SN系列剖分式轴承座，配逆止器，机头出料口易磨损位置增加耐磨衬板，衬板厚度6～8mm，头轮为片状装配式包胶轮，橡胶硬度邵氏65～70度，侧面轴承位置均采用盘根密封，避免漏料，顶部设置泄爆口，配有泄爆片，机头采用剖分式SN轴承，机座采用带立式座外球面球211轴承，轴承采用国产知名品牌产品，双列调心滚子轴承；
7、机座为方形，侧面配置快开抽屉式清理门，开合快捷切密封严实不漏料。侧面配有溢料进口，方便清理料及时返入斗提，进料口均配备观察口及耐磨板材。轴承位置均采用盘根密封。尾轮为鼠笼式结构，防止物料在皮带与尾轮之间的碾压，有效降低物料的破碎率，机座采用带立式座外球面球轴承211型；双列调心滚子轴承；
8、机筒及中间件，机筒均采用内嵌式机制包边，包边工艺增加了机筒的抗压强度同时保证了机筒的直线度，内嵌式减少机筒的焊接面，杜绝了焊接变形，保证机筒外观平整度，机筒法兰均采用激光切克下料，保证机筒在安装使用过程中的平整度和垂直度；
9、出料口及头部有聚乙烯耐磨板，输送带采用PVC整芯提升带或增强型聚酯提升带，抗拉强度高，提升输送量大，中度耐油，抗静电橡胶，无带层剥离现象，有效防止打滑设计；
10、电机减速机硬齿面斜齿轮减速机或配备HB系列斗提专用减速机，大型动力组自配备维修电机，配备液力耦合器，有效减少电机压力，增加使用寿命，所有运动部位均设有防护及检修位置；
11、传感器配置，机头位置配备双边跑偏传感器，机座配备失速传感器，信号敏锐，有助于日常使用时对机器的运行状况的监督，并在有风险时自主停机并报警，保护设备本身。
12：表面镀锌处理</t>
  </si>
  <si>
    <t>提升机
塔架</t>
  </si>
  <si>
    <t>1、JJ2.5*3.3
2、高36m，
3、装配式，每层设旋转爬梯，护栏及休息平台，用干提升机检修，顶层配置吊装梁。
4、材质用料：竖撑∠100mm，横撑∠63mm，斜拉∠50mm；节点板8mm，脚踏板钢格栅式，双侧护栏。
5、顶部均配备吊装架，便于维护保养电机等部位，顶部均设置护栏，
6、表面镀锌处理</t>
  </si>
  <si>
    <r>
      <rPr>
        <sz val="11"/>
        <rFont val="宋体"/>
        <charset val="134"/>
      </rPr>
      <t>通廊</t>
    </r>
    <r>
      <rPr>
        <sz val="11"/>
        <rFont val="宋体"/>
        <charset val="134"/>
      </rPr>
      <t>（双层）</t>
    </r>
  </si>
  <si>
    <t>1.长17.5m，宽2.0m，
2.用于支撑、检修进料刮板机，跨度16.5m，仓中心加支撑
3.装配式，踢脚板底板铺设钢格栅，配置双侧安全护栏，护栏高度1.2m
4.上行横梁、侧梁为∠100mm*63mm，直撑、斜撑为∠50mm；下行横梁为∠100mm*63mm、直撑为∠50mm                                       
5.额定静载荷：2T/㎡
6、材质：镀锌表面处理，</t>
  </si>
  <si>
    <t>龙门架</t>
  </si>
  <si>
    <t>1.高约：7m
2.用于支撑通廊，静载荷单支：≥20T
3.装配式结构，16槽钢、弯板t8制作</t>
  </si>
  <si>
    <t>溜管</t>
  </si>
  <si>
    <t>1、长4m，
2、进料口尺寸：φ325mm，
3、出料口宽度：50-55°，
4、倾斜角度不小于45°，
5、通过量100-150t/h
6、内衬5mm内衬防静电、耐磨聚氨酯板,防粮食破损。</t>
  </si>
  <si>
    <t>缓冲器</t>
  </si>
  <si>
    <t>1、型号：HCQ300、
2、进出口均为300mm*300mm，变径连接                                                                                                     3、50°倾角，通过量：100-150t/h                                                                                                4、自粘垫密封，含检修口</t>
  </si>
  <si>
    <t>跌落梯</t>
  </si>
  <si>
    <t>1.每仓3部，共6部，横截面300mm*300mm，标准段长：2240，每段设置4点挡板，挡板含耐磨板
2.仓内设置，防止粮食跌落摔碎，
3.国标碳钢材质制作，
4、表面镀锌处理</t>
  </si>
  <si>
    <r>
      <rPr>
        <sz val="11"/>
        <rFont val="宋体"/>
        <charset val="134"/>
      </rPr>
      <t xml:space="preserve">进料皮带机
</t>
    </r>
    <r>
      <rPr>
        <sz val="11"/>
        <rFont val="宋体"/>
        <charset val="134"/>
      </rPr>
      <t>（全封闭）</t>
    </r>
  </si>
  <si>
    <t>1、长9m
2、产量100-150T/H
3、带宽800mm
4、皮带输送机采用高强度尼龙材料为带芯制成的胶带。设有防跑偏轮，可有效防止胶带跑偏。能在-20℃~+40℃气候条件下正常工作，而不会产生破裂、强度减弱和打滑。
5、胶带式输送机胶带的线速度为1.25m/s。
6、胶带式输送机装有胶带张紧装置。
7、输送带采用聚酯尼龙橡胶带，人字花纹、耐腐蚀、阻燃、防静电。
8、当输送量为110%的额定流量时，粮食不抛撒。
9、皮带机可拆卸以有利于清理皮带内部物料和更换部件，顶部有除尘管道与整体的除尘管道相连接。
10、托辊制造严格按《GB10595-2008皮带输送机技术条件》执行，托辊管采用国内知名厂家的托辊专用管，轴承、密封确保质量。托辊的动旋转阻力、防尘防水性能、径向跳动和轴向窜动等主要指标达到国家标准。</t>
  </si>
  <si>
    <t>1、SDFM300，下粮坑锥斗出口使用
2、手电动闸门，UCFLU轴承，NMRV减速机一体机（0.37kw），
3、配合流量150T/H以下的溜管（Φ325mm、□300mm）、变径换向的位置、卸粮坑、仓顶、仓底等需要控制进料的位置，
4、带信号传感器，精确控制开合位置，便于安装、拆卸、维修。
5、手动便于调整流量，电动便于控制开合。</t>
  </si>
  <si>
    <t>出料皮带机
（全封闭）</t>
  </si>
  <si>
    <t>1、长16m
2、产量20T/H
3、带宽500mm
4、皮带输送机采用高强度尼龙材料为带芯制成的胶带。设有防跑偏轮，可有效防止胶带跑偏。能在-20℃~+40℃气候条件下正常工作，而不会产生破裂、强度减弱和打滑。
5、胶带式输送机胶带的线速度为1.25m/s。
6、胶带式输送机装有胶带张紧装置。
7、输送带采用聚酯尼龙橡胶带，人字花纹、耐腐蚀、阻燃、防静电。
8、当输送量为110%的额定流量时，粮食不抛撒。
9、皮带机可拆卸以有利于清理皮带内部物料和更换部件，顶部有除尘管道与整体的除尘管道相连接。
10、托辊制造严格按《GB10595-2008皮带输送机技术条件》执行，托辊管采用国内知名厂家的托辊专用管，轴承、密封确保质量。托辊的动旋转阻力、防尘防水性能、径向跳动和轴向窜动等主要指标达到国家标准。</t>
  </si>
  <si>
    <t>电动三通</t>
  </si>
  <si>
    <t>1、UCFLU轴承，NMRV减速机一体机（0.37kw）
2、配合流量150T/H以下的溜管（Φ325mm、□300mm）、变径换向的位置，
3、带信号传感器，精确控制开合位置，
4、便于安装、拆卸、维修。
5、应用物料分流，</t>
  </si>
  <si>
    <t>双向皮带机</t>
  </si>
  <si>
    <t>1、长18m
2、产量20T/H
3、带宽500mm
4、皮带输送机采用高强度尼龙材料为带芯制成的胶带。设有防跑偏轮，可有效防止胶带跑偏。能在-20℃~+40℃气候条件下正常工作，而不会产生破裂、强度减弱和打滑。
5、胶带式输送机胶带的线速度为1.25m/s。
6、胶带式输送机装有胶带张紧装置。
7、输送带采用聚酯尼龙橡胶带，人字花纹、耐腐蚀、阻燃、防静电。
8、当输送量为110%的额定流量时，粮食不抛撒。
9、皮带机可拆卸以有利于清理皮带内部物料和更换部件，顶部有除尘管道与整体的除尘管道相连接。
10、托辊制造严格按《GB10595-2008皮带输送机技术条件》执行，托辊管采用国内知名厂家的托辊专用管，轴承、密封确保质量。托辊的动旋转阻力、防尘防水性能、径向跳动和轴向窜动等主要指标达到国家标准。</t>
  </si>
  <si>
    <t>磷化氢气体发生器</t>
  </si>
  <si>
    <t>1、一次装药量：≤8Kg;
2、投药速度：丸、片剂：0～57克/分钟±5%;
3、工作压力：≤2～3Kpa(由PH3发生器出气口至熏蒸场所气路阻力决定);
4、安全阀启跳压力：0.08～0.09Mpa;
5、环境温度要求：0℃～45℃;
6、工作温度设定：35℃;
7、电源(AC)：220V/50HZ;
8、系统额定功率：0.6KW(包含5个C02减压器所需功率);
9、外形尺寸：长160cm*宽80cm*高170cm;</t>
  </si>
  <si>
    <t>磷化氢气体检测仪</t>
  </si>
  <si>
    <t>1、量程‌：通常为0-200ppm
2、响应时间‌：≤30秒，快速捕捉气体浓度变化‌
3、电源‌：锂电池供电，连续工作时间≥8小时，支持欠压报警‌</t>
  </si>
  <si>
    <t>磷化氢气体报警仪</t>
  </si>
  <si>
    <t>1、检测范围：0-20×10⁻⁶（ppm）
2、精度‌：±5%FS
3、响应时间‌：≤90秒
4、报警设定值‌：出厂默认0.3×10⁻⁶（ppm），可通过蜂鸣器和红色指示灯提示报警</t>
  </si>
  <si>
    <t>环流熏蒸风机</t>
  </si>
  <si>
    <t>定制型，三相异步防熏蒸、防腐蚀、防爆电机、环流风机1.1KW，380V,50HZ，304不锈钢外壳，电机设有防雨罩，</t>
  </si>
  <si>
    <t>环流熏蒸仓壁固定部分</t>
  </si>
  <si>
    <t>不锈钢304材质，主管Ф133，管厚1.5mm，蝶阀、法兰、球阀、弯头、波纹管、支架等辅材</t>
  </si>
  <si>
    <t>气体施药装置</t>
  </si>
  <si>
    <t>施药管Ф57，厚1.0mm，施药箱和护管、DN50球阀、均用不锈钢制造，带Ф10管及Ф6针阀配套检测装置。</t>
  </si>
  <si>
    <t>电控箱</t>
  </si>
  <si>
    <t>380V,50HZ，电脑时控、断相/过流/过压保护、不锈钢防护箱</t>
  </si>
  <si>
    <t>雷达料位计</t>
  </si>
  <si>
    <t>用于检测粮仓内粮食余量</t>
  </si>
  <si>
    <t>保温系统</t>
  </si>
  <si>
    <r>
      <rPr>
        <sz val="11"/>
        <color theme="1"/>
        <rFont val="宋体"/>
        <charset val="134"/>
        <scheme val="minor"/>
      </rPr>
      <t>1.仓顶、仓筒保温，
2.外层保温层材料为:聚氨酯型号B2厚度100mm，
3.保温后外包彩钢板厚0.5mm</t>
    </r>
    <r>
      <rPr>
        <sz val="11"/>
        <color theme="1"/>
        <rFont val="宋体"/>
        <charset val="134"/>
        <scheme val="minor"/>
      </rPr>
      <t xml:space="preserve">
4、保温面积：4100平方/仓</t>
    </r>
  </si>
  <si>
    <r>
      <rPr>
        <sz val="11"/>
        <color theme="1"/>
        <rFont val="宋体"/>
        <charset val="134"/>
        <scheme val="minor"/>
      </rPr>
      <t>m</t>
    </r>
    <r>
      <rPr>
        <sz val="11"/>
        <color theme="1"/>
        <rFont val="宋体"/>
        <charset val="134"/>
        <scheme val="minor"/>
      </rPr>
      <t>2</t>
    </r>
  </si>
  <si>
    <t>钢架平台制作</t>
  </si>
  <si>
    <r>
      <rPr>
        <sz val="11"/>
        <color theme="1"/>
        <rFont val="宋体"/>
        <charset val="134"/>
        <scheme val="minor"/>
      </rPr>
      <t>1、平台尺寸：4m*7m*11m（钢架为上下2层结构）；
2、柱腿：300</t>
    </r>
    <r>
      <rPr>
        <sz val="11"/>
        <color theme="1"/>
        <rFont val="宋体"/>
        <charset val="134"/>
        <scheme val="minor"/>
      </rPr>
      <t>mm</t>
    </r>
    <r>
      <rPr>
        <sz val="11"/>
        <color theme="1"/>
        <rFont val="宋体"/>
        <charset val="134"/>
        <scheme val="minor"/>
      </rPr>
      <t>*300</t>
    </r>
    <r>
      <rPr>
        <sz val="11"/>
        <color theme="1"/>
        <rFont val="宋体"/>
        <charset val="134"/>
        <scheme val="minor"/>
      </rPr>
      <t>mm</t>
    </r>
    <r>
      <rPr>
        <sz val="11"/>
        <color theme="1"/>
        <rFont val="宋体"/>
        <charset val="134"/>
        <scheme val="minor"/>
      </rPr>
      <t>H钢（96m），250</t>
    </r>
    <r>
      <rPr>
        <sz val="11"/>
        <color theme="1"/>
        <rFont val="宋体"/>
        <charset val="134"/>
        <scheme val="minor"/>
      </rPr>
      <t>mm</t>
    </r>
    <r>
      <rPr>
        <sz val="11"/>
        <color theme="1"/>
        <rFont val="宋体"/>
        <charset val="134"/>
        <scheme val="minor"/>
      </rPr>
      <t>*250</t>
    </r>
    <r>
      <rPr>
        <sz val="11"/>
        <color theme="1"/>
        <rFont val="宋体"/>
        <charset val="134"/>
        <scheme val="minor"/>
      </rPr>
      <t>mm</t>
    </r>
    <r>
      <rPr>
        <sz val="11"/>
        <color theme="1"/>
        <rFont val="宋体"/>
        <charset val="134"/>
        <scheme val="minor"/>
      </rPr>
      <t>H钢（48m）；
3、横撑:100</t>
    </r>
    <r>
      <rPr>
        <sz val="11"/>
        <color theme="1"/>
        <rFont val="宋体"/>
        <charset val="134"/>
        <scheme val="minor"/>
      </rPr>
      <t>mm</t>
    </r>
    <r>
      <rPr>
        <sz val="11"/>
        <color theme="1"/>
        <rFont val="宋体"/>
        <charset val="134"/>
        <scheme val="minor"/>
      </rPr>
      <t>*100</t>
    </r>
    <r>
      <rPr>
        <sz val="11"/>
        <color theme="1"/>
        <rFont val="宋体"/>
        <charset val="134"/>
        <scheme val="minor"/>
      </rPr>
      <t>mm</t>
    </r>
    <r>
      <rPr>
        <sz val="11"/>
        <color theme="1"/>
        <rFont val="宋体"/>
        <charset val="134"/>
        <scheme val="minor"/>
      </rPr>
      <t>*4</t>
    </r>
    <r>
      <rPr>
        <sz val="11"/>
        <color theme="1"/>
        <rFont val="宋体"/>
        <charset val="134"/>
        <scheme val="minor"/>
      </rPr>
      <t>mm</t>
    </r>
    <r>
      <rPr>
        <sz val="11"/>
        <color theme="1"/>
        <rFont val="宋体"/>
        <charset val="134"/>
        <scheme val="minor"/>
      </rPr>
      <t xml:space="preserve"> ；150</t>
    </r>
    <r>
      <rPr>
        <sz val="11"/>
        <color theme="1"/>
        <rFont val="宋体"/>
        <charset val="134"/>
        <scheme val="minor"/>
      </rPr>
      <t>mm</t>
    </r>
    <r>
      <rPr>
        <sz val="11"/>
        <color theme="1"/>
        <rFont val="宋体"/>
        <charset val="134"/>
        <scheme val="minor"/>
      </rPr>
      <t>*150</t>
    </r>
    <r>
      <rPr>
        <sz val="11"/>
        <color theme="1"/>
        <rFont val="宋体"/>
        <charset val="134"/>
        <scheme val="minor"/>
      </rPr>
      <t>mm</t>
    </r>
    <r>
      <rPr>
        <sz val="11"/>
        <color theme="1"/>
        <rFont val="宋体"/>
        <charset val="134"/>
        <scheme val="minor"/>
      </rPr>
      <t>*6</t>
    </r>
    <r>
      <rPr>
        <sz val="11"/>
        <color theme="1"/>
        <rFont val="宋体"/>
        <charset val="134"/>
        <scheme val="minor"/>
      </rPr>
      <t>mm</t>
    </r>
    <r>
      <rPr>
        <sz val="11"/>
        <color theme="1"/>
        <rFont val="宋体"/>
        <charset val="134"/>
        <scheme val="minor"/>
      </rPr>
      <t>方管； 60</t>
    </r>
    <r>
      <rPr>
        <sz val="11"/>
        <color theme="1"/>
        <rFont val="宋体"/>
        <charset val="134"/>
        <scheme val="minor"/>
      </rPr>
      <t>mm</t>
    </r>
    <r>
      <rPr>
        <sz val="11"/>
        <color theme="1"/>
        <rFont val="宋体"/>
        <charset val="134"/>
        <scheme val="minor"/>
      </rPr>
      <t>*60</t>
    </r>
    <r>
      <rPr>
        <sz val="11"/>
        <color theme="1"/>
        <rFont val="宋体"/>
        <charset val="134"/>
        <scheme val="minor"/>
      </rPr>
      <t>mm</t>
    </r>
    <r>
      <rPr>
        <sz val="11"/>
        <color theme="1"/>
        <rFont val="宋体"/>
        <charset val="134"/>
        <scheme val="minor"/>
      </rPr>
      <t>*3</t>
    </r>
    <r>
      <rPr>
        <sz val="11"/>
        <color theme="1"/>
        <rFont val="宋体"/>
        <charset val="134"/>
        <scheme val="minor"/>
      </rPr>
      <t>mm</t>
    </r>
    <r>
      <rPr>
        <sz val="11"/>
        <color theme="1"/>
        <rFont val="宋体"/>
        <charset val="134"/>
        <scheme val="minor"/>
      </rPr>
      <t>；斜撑∠50</t>
    </r>
    <r>
      <rPr>
        <sz val="11"/>
        <color theme="1"/>
        <rFont val="宋体"/>
        <charset val="134"/>
        <scheme val="minor"/>
      </rPr>
      <t>mm</t>
    </r>
    <r>
      <rPr>
        <sz val="11"/>
        <color theme="1"/>
        <rFont val="宋体"/>
        <charset val="134"/>
        <scheme val="minor"/>
      </rPr>
      <t>；
4、踢脚板底板铺设钢格栅；
5、地脚板：500</t>
    </r>
    <r>
      <rPr>
        <sz val="11"/>
        <color theme="1"/>
        <rFont val="宋体"/>
        <charset val="134"/>
        <scheme val="minor"/>
      </rPr>
      <t>mm</t>
    </r>
    <r>
      <rPr>
        <sz val="11"/>
        <color theme="1"/>
        <rFont val="宋体"/>
        <charset val="134"/>
        <scheme val="minor"/>
      </rPr>
      <t>*500</t>
    </r>
    <r>
      <rPr>
        <sz val="11"/>
        <color theme="1"/>
        <rFont val="宋体"/>
        <charset val="134"/>
        <scheme val="minor"/>
      </rPr>
      <t>mm</t>
    </r>
    <r>
      <rPr>
        <sz val="11"/>
        <color theme="1"/>
        <rFont val="宋体"/>
        <charset val="134"/>
        <scheme val="minor"/>
      </rPr>
      <t>*20</t>
    </r>
    <r>
      <rPr>
        <sz val="11"/>
        <color theme="1"/>
        <rFont val="宋体"/>
        <charset val="134"/>
        <scheme val="minor"/>
      </rPr>
      <t>mm</t>
    </r>
    <r>
      <rPr>
        <sz val="11"/>
        <color theme="1"/>
        <rFont val="宋体"/>
        <charset val="134"/>
        <scheme val="minor"/>
      </rPr>
      <t xml:space="preserve">  （8套）</t>
    </r>
  </si>
  <si>
    <t>卸粮坑、提升机顶部、滚筒筛、旋振筛顶部密封</t>
  </si>
  <si>
    <t>1、卸粮坑格栅彩钢瓦密封，彩钢板厚0.5mm；
2、所有提升机顶部搭建彩钢瓦防雨棚，彩钢板厚0.5mm；
3、筛子钢架顶部搭建彩钢瓦防雨棚，彩钢板厚0.5mm；  
4、面积：55m2                                    
所有须密封地坑位置，均现场制作</t>
  </si>
  <si>
    <t xml:space="preserve">PLC自动化电控系统
</t>
  </si>
  <si>
    <t>1、交流微型断路器 N*M-1000A  N*M-125A  N*B-125/3P C100A  N*B-63/3P C63A17个
2、电机断路器NS2-25/13-18A   NS2-25/6-10A  NS2-25/4-6.3A   NS2-25/1-1.6A
3、交流接触器N*C-50 220V
4、plc控制系统
5、电压表，电流表、互感器、综合保护器，
6、电缆、桥架、信号线。
7、含PLC电控柜，镀锌桥架，国内优质电缆。电控全智能，可电脑控制。控制柜放置于两座粮仓之间，信号可连接至中控室，实现电脑控制全部流程（电脑客户自备），也可在PLC电控柜操作控制全部设备。</t>
  </si>
  <si>
    <t>筒仓基础</t>
  </si>
  <si>
    <t>含筒仓基础及筒仓预埋件，详见聚鑫种业钢板仓及配套设备设施采购项目建设2500吨钢板仓2座及配套设备设施-基础图纸</t>
  </si>
  <si>
    <t>合计（以上单价均包含运输费、安装费、材料费、税金等全费用综合单价）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</si>
</sst>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6">
    <font>
      <sz val="11"/>
      <color theme="1"/>
      <name val="宋体"/>
      <charset val="134"/>
      <scheme val="minor"/>
    </font>
    <font>
      <sz val="12"/>
      <color theme="1"/>
      <name val="宋体"/>
      <charset val="134"/>
      <scheme val="minor"/>
    </font>
    <font>
      <sz val="11"/>
      <name val="宋体"/>
      <charset val="134"/>
      <scheme val="minor"/>
    </font>
    <font>
      <b/>
      <sz val="16"/>
      <name val="宋体"/>
      <charset val="134"/>
      <scheme val="major"/>
    </font>
    <font>
      <b/>
      <sz val="11"/>
      <color theme="1"/>
      <name val="宋体"/>
      <charset val="134"/>
      <scheme val="minor"/>
    </font>
    <font>
      <sz val="11"/>
      <color rgb="FF000000"/>
      <name val="宋体"/>
      <charset val="134"/>
      <scheme val="minor"/>
    </font>
    <font>
      <sz val="11"/>
      <color theme="1"/>
      <name val="宋体"/>
      <charset val="134"/>
      <scheme val="minor"/>
    </font>
    <font>
      <sz val="11"/>
      <color rgb="FF000000"/>
      <name val="宋体"/>
      <charset val="134"/>
    </font>
    <font>
      <sz val="11"/>
      <name val="Times New Roman"/>
      <charset val="134"/>
    </font>
    <font>
      <sz val="11"/>
      <name val="宋体"/>
      <charset val="134"/>
    </font>
    <font>
      <sz val="11"/>
      <color theme="1"/>
      <name val="宋体"/>
      <charset val="134"/>
    </font>
    <font>
      <sz val="11"/>
      <name val="宋体"/>
      <charset val="134"/>
      <scheme val="major"/>
    </font>
    <font>
      <sz val="11"/>
      <color rgb="FF1552D1"/>
      <name val="宋体"/>
      <charset val="134"/>
      <scheme val="minor"/>
    </font>
    <font>
      <b/>
      <sz val="14"/>
      <color rgb="FFFF0000"/>
      <name val="宋体"/>
      <charset val="134"/>
      <scheme val="minor"/>
    </font>
    <font>
      <b/>
      <sz val="16"/>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name val="宋体"/>
      <charset val="134"/>
      <scheme val="major"/>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4"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5" borderId="9" applyNumberFormat="0" applyAlignment="0" applyProtection="0">
      <alignment vertical="center"/>
    </xf>
    <xf numFmtId="0" fontId="24" fillId="6" borderId="10" applyNumberFormat="0" applyAlignment="0" applyProtection="0">
      <alignment vertical="center"/>
    </xf>
    <xf numFmtId="0" fontId="25" fillId="6" borderId="9" applyNumberFormat="0" applyAlignment="0" applyProtection="0">
      <alignment vertical="center"/>
    </xf>
    <xf numFmtId="0" fontId="26" fillId="7"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xf numFmtId="0" fontId="34" fillId="0" borderId="0"/>
    <xf numFmtId="0" fontId="34" fillId="0" borderId="0"/>
    <xf numFmtId="0" fontId="34" fillId="0" borderId="0"/>
  </cellStyleXfs>
  <cellXfs count="77">
    <xf numFmtId="0" fontId="0" fillId="0" borderId="0" xfId="0">
      <alignment vertical="center"/>
    </xf>
    <xf numFmtId="0" fontId="0" fillId="2" borderId="0" xfId="0" applyFill="1" applyAlignment="1">
      <alignment vertical="center" wrapText="1"/>
    </xf>
    <xf numFmtId="0" fontId="1" fillId="0" borderId="0" xfId="0" applyFont="1" applyAlignment="1">
      <alignment vertical="center" wrapText="1"/>
    </xf>
    <xf numFmtId="0" fontId="0" fillId="2" borderId="0" xfId="0" applyFill="1" applyBorder="1" applyAlignment="1">
      <alignment vertical="center" wrapText="1"/>
    </xf>
    <xf numFmtId="0" fontId="1" fillId="2" borderId="0" xfId="0" applyFont="1" applyFill="1" applyAlignment="1">
      <alignment vertical="center" wrapText="1"/>
    </xf>
    <xf numFmtId="0" fontId="0" fillId="0" borderId="0" xfId="0" applyFont="1" applyAlignment="1">
      <alignment vertical="center" wrapText="1"/>
    </xf>
    <xf numFmtId="0" fontId="2" fillId="0" borderId="0" xfId="0" applyFont="1" applyAlignment="1">
      <alignment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0" fillId="0" borderId="0" xfId="0" applyBorder="1" applyAlignment="1">
      <alignmen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top"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0" fontId="2" fillId="2" borderId="1" xfId="51"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2" fontId="2" fillId="2" borderId="1" xfId="51"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2" fillId="2" borderId="1" xfId="49"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2" fontId="2" fillId="2" borderId="2" xfId="51"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horizontal="left" vertical="center" wrapText="1"/>
    </xf>
    <xf numFmtId="2" fontId="2" fillId="2" borderId="3" xfId="51"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ont="1" applyBorder="1" applyAlignment="1">
      <alignment horizontal="left" vertical="center" wrapText="1"/>
    </xf>
    <xf numFmtId="0" fontId="6" fillId="0" borderId="1" xfId="0" applyFont="1" applyBorder="1" applyAlignment="1">
      <alignment horizontal="left" vertical="center" wrapText="1"/>
    </xf>
    <xf numFmtId="0" fontId="0"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8" fillId="0" borderId="1" xfId="49" applyNumberFormat="1" applyFont="1" applyFill="1" applyBorder="1" applyAlignment="1">
      <alignment horizontal="center" vertical="center" wrapText="1"/>
    </xf>
    <xf numFmtId="0" fontId="9" fillId="3"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1" xfId="51" applyNumberFormat="1" applyFont="1" applyBorder="1" applyAlignment="1">
      <alignment horizontal="center" vertical="center" wrapText="1"/>
    </xf>
    <xf numFmtId="0" fontId="9" fillId="2" borderId="1" xfId="0" applyFont="1" applyFill="1" applyBorder="1" applyAlignment="1">
      <alignment horizontal="left" vertical="center" wrapText="1"/>
    </xf>
    <xf numFmtId="0" fontId="9" fillId="0" borderId="1" xfId="49"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9" fillId="2" borderId="1" xfId="0" applyNumberFormat="1" applyFont="1" applyFill="1" applyBorder="1" applyAlignment="1">
      <alignment horizontal="center" vertical="center" wrapText="1"/>
    </xf>
    <xf numFmtId="0" fontId="9" fillId="2" borderId="1" xfId="49" applyNumberFormat="1" applyFont="1" applyFill="1" applyBorder="1" applyAlignment="1">
      <alignment horizontal="center" vertical="center" wrapText="1"/>
    </xf>
    <xf numFmtId="0" fontId="10" fillId="2"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0" fillId="0" borderId="2" xfId="0" applyFont="1" applyBorder="1" applyAlignment="1">
      <alignment horizontal="left"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3" xfId="0" applyFont="1" applyFill="1" applyBorder="1" applyAlignment="1">
      <alignment horizontal="left" vertical="center" wrapText="1"/>
    </xf>
    <xf numFmtId="0" fontId="5" fillId="0" borderId="1" xfId="0" applyFont="1" applyBorder="1" applyAlignment="1">
      <alignment horizontal="left" vertical="center" wrapText="1"/>
    </xf>
    <xf numFmtId="0" fontId="0" fillId="0"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0"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0"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3" fillId="2" borderId="1" xfId="0" applyFont="1" applyFill="1" applyBorder="1" applyAlignment="1">
      <alignment horizontal="left" vertical="center" wrapText="1"/>
    </xf>
    <xf numFmtId="0" fontId="14" fillId="2" borderId="1" xfId="0" applyFont="1" applyFill="1" applyBorder="1" applyAlignment="1">
      <alignment vertical="center" wrapText="1"/>
    </xf>
    <xf numFmtId="0" fontId="1" fillId="0" borderId="0" xfId="0" applyFont="1" applyBorder="1" applyAlignment="1">
      <alignment vertical="center" wrapText="1"/>
    </xf>
    <xf numFmtId="2" fontId="9" fillId="3" borderId="1" xfId="51" applyNumberFormat="1" applyFont="1" applyFill="1" applyBorder="1" applyAlignment="1">
      <alignment horizontal="center" vertical="center" wrapText="1"/>
    </xf>
    <xf numFmtId="2" fontId="9" fillId="2" borderId="1" xfId="51" applyNumberFormat="1" applyFont="1" applyFill="1" applyBorder="1" applyAlignment="1">
      <alignment horizontal="center" vertical="center" wrapText="1"/>
    </xf>
    <xf numFmtId="0" fontId="1" fillId="2" borderId="0" xfId="0" applyFont="1" applyFill="1" applyBorder="1" applyAlignment="1">
      <alignment vertical="center" wrapText="1"/>
    </xf>
    <xf numFmtId="0" fontId="0" fillId="0" borderId="0" xfId="0" applyFont="1" applyBorder="1" applyAlignment="1">
      <alignment vertical="center" wrapText="1"/>
    </xf>
    <xf numFmtId="176" fontId="0" fillId="2" borderId="1" xfId="0" applyNumberFormat="1" applyFont="1" applyFill="1" applyBorder="1" applyAlignment="1">
      <alignment horizontal="center" vertical="center" wrapText="1"/>
    </xf>
    <xf numFmtId="0" fontId="2" fillId="0" borderId="0" xfId="0"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2 2" xfId="49"/>
    <cellStyle name="常规 5" xfId="50"/>
    <cellStyle name="常规 9" xfId="51"/>
  </cellStyles>
  <tableStyles count="0" defaultTableStyle="TableStyleMedium2" defaultPivotStyle="PivotStyleLight16"/>
  <colors>
    <mruColors>
      <color rgb="001552D1"/>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61"/>
  <sheetViews>
    <sheetView tabSelected="1" topLeftCell="A46" workbookViewId="0">
      <selection activeCell="C49" sqref="C49"/>
    </sheetView>
  </sheetViews>
  <sheetFormatPr defaultColWidth="9" defaultRowHeight="13.5"/>
  <cols>
    <col min="1" max="1" width="3.625" style="7" customWidth="1"/>
    <col min="2" max="2" width="15.75" style="8" customWidth="1"/>
    <col min="3" max="3" width="63.5" style="8" customWidth="1"/>
    <col min="4" max="4" width="4.625" style="7" customWidth="1"/>
    <col min="5" max="5" width="5" style="7" customWidth="1"/>
    <col min="6" max="7" width="6.875" style="9" customWidth="1"/>
    <col min="8" max="8" width="10.75" style="9" customWidth="1"/>
    <col min="9" max="9" width="10.125" style="9" customWidth="1"/>
    <col min="10" max="33" width="9" style="10"/>
    <col min="34" max="16384" width="9" style="7"/>
  </cols>
  <sheetData>
    <row r="1" ht="20.25" spans="1:9">
      <c r="A1" s="11" t="s">
        <v>0</v>
      </c>
      <c r="B1" s="11"/>
      <c r="C1" s="12"/>
      <c r="D1" s="11"/>
      <c r="E1" s="11"/>
      <c r="F1" s="11"/>
      <c r="G1" s="11"/>
      <c r="H1" s="11"/>
      <c r="I1" s="11"/>
    </row>
    <row r="2" spans="1:9">
      <c r="A2" s="13" t="s">
        <v>1</v>
      </c>
      <c r="B2" s="14" t="s">
        <v>2</v>
      </c>
      <c r="C2" s="14" t="s">
        <v>3</v>
      </c>
      <c r="D2" s="13" t="s">
        <v>4</v>
      </c>
      <c r="E2" s="13" t="s">
        <v>5</v>
      </c>
      <c r="F2" s="13" t="s">
        <v>6</v>
      </c>
      <c r="G2" s="13"/>
      <c r="H2" s="13" t="s">
        <v>7</v>
      </c>
      <c r="I2" s="13"/>
    </row>
    <row r="3" spans="1:9">
      <c r="A3" s="13"/>
      <c r="B3" s="14"/>
      <c r="C3" s="14"/>
      <c r="D3" s="13"/>
      <c r="E3" s="13"/>
      <c r="F3" s="13" t="s">
        <v>8</v>
      </c>
      <c r="G3" s="13" t="s">
        <v>9</v>
      </c>
      <c r="H3" s="13" t="s">
        <v>10</v>
      </c>
      <c r="I3" s="13" t="s">
        <v>11</v>
      </c>
    </row>
    <row r="4" s="1" customFormat="1" ht="67.5" spans="1:33">
      <c r="A4" s="15">
        <v>1</v>
      </c>
      <c r="B4" s="16" t="s">
        <v>12</v>
      </c>
      <c r="C4" s="17" t="s">
        <v>13</v>
      </c>
      <c r="D4" s="18">
        <v>2</v>
      </c>
      <c r="E4" s="15" t="s">
        <v>14</v>
      </c>
      <c r="F4" s="19"/>
      <c r="G4" s="19"/>
      <c r="H4" s="20">
        <f>I4/D4</f>
        <v>59000</v>
      </c>
      <c r="I4" s="20">
        <v>118000</v>
      </c>
      <c r="J4" s="3"/>
      <c r="K4" s="3"/>
      <c r="L4" s="3"/>
      <c r="M4" s="3"/>
      <c r="N4" s="3"/>
      <c r="O4" s="3"/>
      <c r="P4" s="3"/>
      <c r="Q4" s="3"/>
      <c r="R4" s="3"/>
      <c r="S4" s="3"/>
      <c r="T4" s="3"/>
      <c r="U4" s="3"/>
      <c r="V4" s="3"/>
      <c r="W4" s="3"/>
      <c r="X4" s="3"/>
      <c r="Y4" s="3"/>
      <c r="Z4" s="3"/>
      <c r="AA4" s="3"/>
      <c r="AB4" s="3"/>
      <c r="AC4" s="3"/>
      <c r="AD4" s="3"/>
      <c r="AE4" s="3"/>
      <c r="AF4" s="3"/>
      <c r="AG4" s="3"/>
    </row>
    <row r="5" s="1" customFormat="1" ht="202.5" spans="1:33">
      <c r="A5" s="15">
        <v>2</v>
      </c>
      <c r="B5" s="16" t="s">
        <v>15</v>
      </c>
      <c r="C5" s="17" t="s">
        <v>16</v>
      </c>
      <c r="D5" s="18">
        <v>2</v>
      </c>
      <c r="E5" s="15" t="s">
        <v>17</v>
      </c>
      <c r="F5" s="19">
        <v>5.5</v>
      </c>
      <c r="G5" s="19">
        <v>11</v>
      </c>
      <c r="H5" s="20">
        <f t="shared" ref="H5:H60" si="0">I5/D5</f>
        <v>11900</v>
      </c>
      <c r="I5" s="20">
        <v>23800</v>
      </c>
      <c r="J5" s="3"/>
      <c r="K5" s="3"/>
      <c r="L5" s="3"/>
      <c r="M5" s="3"/>
      <c r="N5" s="3"/>
      <c r="O5" s="3"/>
      <c r="P5" s="3"/>
      <c r="Q5" s="3"/>
      <c r="R5" s="3"/>
      <c r="S5" s="3"/>
      <c r="T5" s="3"/>
      <c r="U5" s="3"/>
      <c r="V5" s="3"/>
      <c r="W5" s="3"/>
      <c r="X5" s="3"/>
      <c r="Y5" s="3"/>
      <c r="Z5" s="3"/>
      <c r="AA5" s="3"/>
      <c r="AB5" s="3"/>
      <c r="AC5" s="3"/>
      <c r="AD5" s="3"/>
      <c r="AE5" s="3"/>
      <c r="AF5" s="3"/>
      <c r="AG5" s="3"/>
    </row>
    <row r="6" s="1" customFormat="1" ht="81" spans="1:33">
      <c r="A6" s="15">
        <v>3</v>
      </c>
      <c r="B6" s="16" t="s">
        <v>18</v>
      </c>
      <c r="C6" s="17" t="s">
        <v>19</v>
      </c>
      <c r="D6" s="18">
        <v>6</v>
      </c>
      <c r="E6" s="15" t="s">
        <v>20</v>
      </c>
      <c r="F6" s="19">
        <v>0.37</v>
      </c>
      <c r="G6" s="19">
        <v>2.22</v>
      </c>
      <c r="H6" s="20">
        <f t="shared" si="0"/>
        <v>3000</v>
      </c>
      <c r="I6" s="20">
        <v>18000</v>
      </c>
      <c r="J6" s="3"/>
      <c r="K6" s="3"/>
      <c r="L6" s="3"/>
      <c r="M6" s="3"/>
      <c r="N6" s="3"/>
      <c r="O6" s="3"/>
      <c r="P6" s="3"/>
      <c r="Q6" s="3"/>
      <c r="R6" s="3"/>
      <c r="S6" s="3"/>
      <c r="T6" s="3"/>
      <c r="U6" s="3"/>
      <c r="V6" s="3"/>
      <c r="W6" s="3"/>
      <c r="X6" s="3"/>
      <c r="Y6" s="3"/>
      <c r="Z6" s="3"/>
      <c r="AA6" s="3"/>
      <c r="AB6" s="3"/>
      <c r="AC6" s="3"/>
      <c r="AD6" s="3"/>
      <c r="AE6" s="3"/>
      <c r="AF6" s="3"/>
      <c r="AG6" s="3"/>
    </row>
    <row r="7" s="1" customFormat="1" ht="81" spans="1:33">
      <c r="A7" s="15">
        <v>4</v>
      </c>
      <c r="B7" s="16" t="s">
        <v>21</v>
      </c>
      <c r="C7" s="16" t="s">
        <v>22</v>
      </c>
      <c r="D7" s="15">
        <v>2</v>
      </c>
      <c r="E7" s="15" t="s">
        <v>20</v>
      </c>
      <c r="F7" s="19"/>
      <c r="G7" s="19"/>
      <c r="H7" s="20">
        <f t="shared" si="0"/>
        <v>15000</v>
      </c>
      <c r="I7" s="20">
        <v>30000</v>
      </c>
      <c r="J7" s="3"/>
      <c r="K7" s="3"/>
      <c r="L7" s="3"/>
      <c r="M7" s="3"/>
      <c r="N7" s="3"/>
      <c r="O7" s="3"/>
      <c r="P7" s="3"/>
      <c r="Q7" s="3"/>
      <c r="R7" s="3"/>
      <c r="S7" s="3"/>
      <c r="T7" s="3"/>
      <c r="U7" s="3"/>
      <c r="V7" s="3"/>
      <c r="W7" s="3"/>
      <c r="X7" s="3"/>
      <c r="Y7" s="3"/>
      <c r="Z7" s="3"/>
      <c r="AA7" s="3"/>
      <c r="AB7" s="3"/>
      <c r="AC7" s="3"/>
      <c r="AD7" s="3"/>
      <c r="AE7" s="3"/>
      <c r="AF7" s="3"/>
      <c r="AG7" s="3"/>
    </row>
    <row r="8" s="1" customFormat="1" ht="256.5" spans="1:33">
      <c r="A8" s="15">
        <v>5</v>
      </c>
      <c r="B8" s="21" t="s">
        <v>23</v>
      </c>
      <c r="C8" s="21" t="s">
        <v>24</v>
      </c>
      <c r="D8" s="18">
        <v>2</v>
      </c>
      <c r="E8" s="15" t="s">
        <v>25</v>
      </c>
      <c r="F8" s="19"/>
      <c r="G8" s="19"/>
      <c r="H8" s="20">
        <f t="shared" si="0"/>
        <v>24000</v>
      </c>
      <c r="I8" s="20">
        <v>48000</v>
      </c>
      <c r="J8" s="3"/>
      <c r="K8" s="3"/>
      <c r="L8" s="3"/>
      <c r="M8" s="3"/>
      <c r="N8" s="3"/>
      <c r="O8" s="3"/>
      <c r="P8" s="3"/>
      <c r="Q8" s="3"/>
      <c r="R8" s="3"/>
      <c r="S8" s="3"/>
      <c r="T8" s="3"/>
      <c r="U8" s="3"/>
      <c r="V8" s="3"/>
      <c r="W8" s="3"/>
      <c r="X8" s="3"/>
      <c r="Y8" s="3"/>
      <c r="Z8" s="3"/>
      <c r="AA8" s="3"/>
      <c r="AB8" s="3"/>
      <c r="AC8" s="3"/>
      <c r="AD8" s="3"/>
      <c r="AE8" s="3"/>
      <c r="AF8" s="3"/>
      <c r="AG8" s="3"/>
    </row>
    <row r="9" s="1" customFormat="1" ht="67.5" spans="1:33">
      <c r="A9" s="15">
        <v>6</v>
      </c>
      <c r="B9" s="21" t="s">
        <v>26</v>
      </c>
      <c r="C9" s="21" t="s">
        <v>27</v>
      </c>
      <c r="D9" s="15">
        <v>2</v>
      </c>
      <c r="E9" s="15" t="s">
        <v>25</v>
      </c>
      <c r="F9" s="19">
        <v>15</v>
      </c>
      <c r="G9" s="19">
        <v>30</v>
      </c>
      <c r="H9" s="20">
        <f t="shared" si="0"/>
        <v>5000</v>
      </c>
      <c r="I9" s="20">
        <v>10000</v>
      </c>
      <c r="J9" s="3"/>
      <c r="K9" s="3"/>
      <c r="L9" s="3"/>
      <c r="M9" s="3"/>
      <c r="N9" s="3"/>
      <c r="O9" s="3"/>
      <c r="P9" s="3"/>
      <c r="Q9" s="3"/>
      <c r="R9" s="3"/>
      <c r="S9" s="3"/>
      <c r="T9" s="3"/>
      <c r="U9" s="3"/>
      <c r="V9" s="3"/>
      <c r="W9" s="3"/>
      <c r="X9" s="3"/>
      <c r="Y9" s="3"/>
      <c r="Z9" s="3"/>
      <c r="AA9" s="3"/>
      <c r="AB9" s="3"/>
      <c r="AC9" s="3"/>
      <c r="AD9" s="3"/>
      <c r="AE9" s="3"/>
      <c r="AF9" s="3"/>
      <c r="AG9" s="3"/>
    </row>
    <row r="10" s="1" customFormat="1" ht="409.5" spans="1:33">
      <c r="A10" s="15">
        <v>7</v>
      </c>
      <c r="B10" s="16" t="s">
        <v>28</v>
      </c>
      <c r="C10" s="16" t="s">
        <v>29</v>
      </c>
      <c r="D10" s="15">
        <v>2</v>
      </c>
      <c r="E10" s="15" t="s">
        <v>17</v>
      </c>
      <c r="F10" s="19">
        <v>22</v>
      </c>
      <c r="G10" s="19">
        <v>44</v>
      </c>
      <c r="H10" s="20">
        <f t="shared" si="0"/>
        <v>129000</v>
      </c>
      <c r="I10" s="20">
        <v>258000</v>
      </c>
      <c r="J10" s="3"/>
      <c r="K10" s="3"/>
      <c r="L10" s="3"/>
      <c r="M10" s="3"/>
      <c r="N10" s="3"/>
      <c r="O10" s="3"/>
      <c r="P10" s="3"/>
      <c r="Q10" s="3"/>
      <c r="R10" s="3"/>
      <c r="S10" s="3"/>
      <c r="T10" s="3"/>
      <c r="U10" s="3"/>
      <c r="V10" s="3"/>
      <c r="W10" s="3"/>
      <c r="X10" s="3"/>
      <c r="Y10" s="3"/>
      <c r="Z10" s="3"/>
      <c r="AA10" s="3"/>
      <c r="AB10" s="3"/>
      <c r="AC10" s="3"/>
      <c r="AD10" s="3"/>
      <c r="AE10" s="3"/>
      <c r="AF10" s="3"/>
      <c r="AG10" s="3"/>
    </row>
    <row r="11" s="1" customFormat="1" ht="121.5" customHeight="1" spans="1:33">
      <c r="A11" s="15">
        <v>8</v>
      </c>
      <c r="B11" s="16" t="s">
        <v>30</v>
      </c>
      <c r="C11" s="16" t="s">
        <v>31</v>
      </c>
      <c r="D11" s="15">
        <v>2</v>
      </c>
      <c r="E11" s="15" t="s">
        <v>32</v>
      </c>
      <c r="F11" s="19"/>
      <c r="G11" s="19"/>
      <c r="H11" s="20">
        <f t="shared" si="0"/>
        <v>72000</v>
      </c>
      <c r="I11" s="20">
        <v>144000</v>
      </c>
      <c r="J11" s="3"/>
      <c r="K11" s="3"/>
      <c r="L11" s="3"/>
      <c r="M11" s="3"/>
      <c r="N11" s="3"/>
      <c r="O11" s="3"/>
      <c r="P11" s="3"/>
      <c r="Q11" s="3"/>
      <c r="R11" s="3"/>
      <c r="S11" s="3"/>
      <c r="T11" s="3"/>
      <c r="U11" s="3"/>
      <c r="V11" s="3"/>
      <c r="W11" s="3"/>
      <c r="X11" s="3"/>
      <c r="Y11" s="3"/>
      <c r="Z11" s="3"/>
      <c r="AA11" s="3"/>
      <c r="AB11" s="3"/>
      <c r="AC11" s="3"/>
      <c r="AD11" s="3"/>
      <c r="AE11" s="3"/>
      <c r="AF11" s="3"/>
      <c r="AG11" s="3"/>
    </row>
    <row r="12" s="1" customFormat="1" ht="81" spans="1:33">
      <c r="A12" s="15">
        <v>9</v>
      </c>
      <c r="B12" s="16" t="s">
        <v>33</v>
      </c>
      <c r="C12" s="16" t="s">
        <v>34</v>
      </c>
      <c r="D12" s="15">
        <v>2</v>
      </c>
      <c r="E12" s="15" t="s">
        <v>35</v>
      </c>
      <c r="F12" s="19"/>
      <c r="G12" s="22"/>
      <c r="H12" s="20">
        <f t="shared" si="0"/>
        <v>5000</v>
      </c>
      <c r="I12" s="20">
        <v>10000</v>
      </c>
      <c r="J12" s="3"/>
      <c r="K12" s="3"/>
      <c r="L12" s="3"/>
      <c r="M12" s="3"/>
      <c r="N12" s="3"/>
      <c r="O12" s="3"/>
      <c r="P12" s="3"/>
      <c r="Q12" s="3"/>
      <c r="R12" s="3"/>
      <c r="S12" s="3"/>
      <c r="T12" s="3"/>
      <c r="U12" s="3"/>
      <c r="V12" s="3"/>
      <c r="W12" s="3"/>
      <c r="X12" s="3"/>
      <c r="Y12" s="3"/>
      <c r="Z12" s="3"/>
      <c r="AA12" s="3"/>
      <c r="AB12" s="3"/>
      <c r="AC12" s="3"/>
      <c r="AD12" s="3"/>
      <c r="AE12" s="3"/>
      <c r="AF12" s="3"/>
      <c r="AG12" s="3"/>
    </row>
    <row r="13" s="1" customFormat="1" ht="148.5" spans="1:33">
      <c r="A13" s="15">
        <v>10</v>
      </c>
      <c r="B13" s="21" t="s">
        <v>36</v>
      </c>
      <c r="C13" s="21" t="s">
        <v>37</v>
      </c>
      <c r="D13" s="15">
        <v>2</v>
      </c>
      <c r="E13" s="15" t="s">
        <v>25</v>
      </c>
      <c r="F13" s="23">
        <v>5.5</v>
      </c>
      <c r="G13" s="23">
        <v>11</v>
      </c>
      <c r="H13" s="20">
        <f t="shared" si="0"/>
        <v>46000</v>
      </c>
      <c r="I13" s="23">
        <v>92000</v>
      </c>
      <c r="J13" s="3"/>
      <c r="K13" s="3"/>
      <c r="L13" s="3"/>
      <c r="M13" s="3"/>
      <c r="N13" s="3"/>
      <c r="O13" s="3"/>
      <c r="P13" s="3"/>
      <c r="Q13" s="3"/>
      <c r="R13" s="3"/>
      <c r="S13" s="3"/>
      <c r="T13" s="3"/>
      <c r="U13" s="3"/>
      <c r="V13" s="3"/>
      <c r="W13" s="3"/>
      <c r="X13" s="3"/>
      <c r="Y13" s="3"/>
      <c r="Z13" s="3"/>
      <c r="AA13" s="3"/>
      <c r="AB13" s="3"/>
      <c r="AC13" s="3"/>
      <c r="AD13" s="3"/>
      <c r="AE13" s="3"/>
      <c r="AF13" s="3"/>
      <c r="AG13" s="3"/>
    </row>
    <row r="14" s="1" customFormat="1" ht="261" customHeight="1" spans="1:33">
      <c r="A14" s="24">
        <v>11</v>
      </c>
      <c r="B14" s="25" t="s">
        <v>38</v>
      </c>
      <c r="C14" s="26" t="s">
        <v>39</v>
      </c>
      <c r="D14" s="24">
        <v>2</v>
      </c>
      <c r="E14" s="24" t="s">
        <v>25</v>
      </c>
      <c r="F14" s="25">
        <v>5.5</v>
      </c>
      <c r="G14" s="25">
        <v>11</v>
      </c>
      <c r="H14" s="27">
        <f t="shared" si="0"/>
        <v>75000</v>
      </c>
      <c r="I14" s="25">
        <v>150000</v>
      </c>
      <c r="J14" s="3"/>
      <c r="K14" s="3"/>
      <c r="L14" s="3"/>
      <c r="M14" s="3"/>
      <c r="N14" s="3"/>
      <c r="O14" s="3"/>
      <c r="P14" s="3"/>
      <c r="Q14" s="3"/>
      <c r="R14" s="3"/>
      <c r="S14" s="3"/>
      <c r="T14" s="3"/>
      <c r="U14" s="3"/>
      <c r="V14" s="3"/>
      <c r="W14" s="3"/>
      <c r="X14" s="3"/>
      <c r="Y14" s="3"/>
      <c r="Z14" s="3"/>
      <c r="AA14" s="3"/>
      <c r="AB14" s="3"/>
      <c r="AC14" s="3"/>
      <c r="AD14" s="3"/>
      <c r="AE14" s="3"/>
      <c r="AF14" s="3"/>
      <c r="AG14" s="3"/>
    </row>
    <row r="15" s="1" customFormat="1" ht="223.5" customHeight="1" spans="1:33">
      <c r="A15" s="28"/>
      <c r="B15" s="29"/>
      <c r="C15" s="30"/>
      <c r="D15" s="28"/>
      <c r="E15" s="28"/>
      <c r="F15" s="29"/>
      <c r="G15" s="29"/>
      <c r="H15" s="31"/>
      <c r="I15" s="29"/>
      <c r="J15" s="3"/>
      <c r="K15" s="3"/>
      <c r="L15" s="3"/>
      <c r="M15" s="3"/>
      <c r="N15" s="3"/>
      <c r="O15" s="3"/>
      <c r="P15" s="3"/>
      <c r="Q15" s="3"/>
      <c r="R15" s="3"/>
      <c r="S15" s="3"/>
      <c r="T15" s="3"/>
      <c r="U15" s="3"/>
      <c r="V15" s="3"/>
      <c r="W15" s="3"/>
      <c r="X15" s="3"/>
      <c r="Y15" s="3"/>
      <c r="Z15" s="3"/>
      <c r="AA15" s="3"/>
      <c r="AB15" s="3"/>
      <c r="AC15" s="3"/>
      <c r="AD15" s="3"/>
      <c r="AE15" s="3"/>
      <c r="AF15" s="3"/>
      <c r="AG15" s="3"/>
    </row>
    <row r="16" s="1" customFormat="1" ht="337.5" spans="1:33">
      <c r="A16" s="15">
        <v>12</v>
      </c>
      <c r="B16" s="21" t="s">
        <v>40</v>
      </c>
      <c r="C16" s="21" t="s">
        <v>41</v>
      </c>
      <c r="D16" s="15">
        <v>2</v>
      </c>
      <c r="E16" s="15" t="s">
        <v>25</v>
      </c>
      <c r="F16" s="23" t="s">
        <v>42</v>
      </c>
      <c r="G16" s="23">
        <v>5.2</v>
      </c>
      <c r="H16" s="20">
        <f t="shared" si="0"/>
        <v>35000</v>
      </c>
      <c r="I16" s="20">
        <v>70000</v>
      </c>
      <c r="J16" s="3"/>
      <c r="K16" s="3"/>
      <c r="L16" s="3"/>
      <c r="M16" s="3"/>
      <c r="N16" s="3"/>
      <c r="O16" s="3"/>
      <c r="P16" s="3"/>
      <c r="Q16" s="3"/>
      <c r="R16" s="3"/>
      <c r="S16" s="3"/>
      <c r="T16" s="3"/>
      <c r="U16" s="3"/>
      <c r="V16" s="3"/>
      <c r="W16" s="3"/>
      <c r="X16" s="3"/>
      <c r="Y16" s="3"/>
      <c r="Z16" s="3"/>
      <c r="AA16" s="3"/>
      <c r="AB16" s="3"/>
      <c r="AC16" s="3"/>
      <c r="AD16" s="3"/>
      <c r="AE16" s="3"/>
      <c r="AF16" s="3"/>
      <c r="AG16" s="3"/>
    </row>
    <row r="17" s="1" customFormat="1" ht="189" spans="1:33">
      <c r="A17" s="15">
        <v>13</v>
      </c>
      <c r="B17" s="21" t="s">
        <v>43</v>
      </c>
      <c r="C17" s="21" t="s">
        <v>44</v>
      </c>
      <c r="D17" s="15">
        <v>2</v>
      </c>
      <c r="E17" s="15" t="s">
        <v>25</v>
      </c>
      <c r="F17" s="23" t="s">
        <v>45</v>
      </c>
      <c r="G17" s="23" t="s">
        <v>45</v>
      </c>
      <c r="H17" s="20">
        <f t="shared" si="0"/>
        <v>3000</v>
      </c>
      <c r="I17" s="23">
        <v>6000</v>
      </c>
      <c r="J17" s="3"/>
      <c r="K17" s="3"/>
      <c r="L17" s="3"/>
      <c r="M17" s="3"/>
      <c r="N17" s="3"/>
      <c r="O17" s="3"/>
      <c r="P17" s="3"/>
      <c r="Q17" s="3"/>
      <c r="R17" s="3"/>
      <c r="S17" s="3"/>
      <c r="T17" s="3"/>
      <c r="U17" s="3"/>
      <c r="V17" s="3"/>
      <c r="W17" s="3"/>
      <c r="X17" s="3"/>
      <c r="Y17" s="3"/>
      <c r="Z17" s="3"/>
      <c r="AA17" s="3"/>
      <c r="AB17" s="3"/>
      <c r="AC17" s="3"/>
      <c r="AD17" s="3"/>
      <c r="AE17" s="3"/>
      <c r="AF17" s="3"/>
      <c r="AG17" s="3"/>
    </row>
    <row r="18" s="1" customFormat="1" ht="81" spans="1:33">
      <c r="A18" s="15">
        <v>14</v>
      </c>
      <c r="B18" s="21" t="s">
        <v>26</v>
      </c>
      <c r="C18" s="21" t="s">
        <v>46</v>
      </c>
      <c r="D18" s="15">
        <v>2</v>
      </c>
      <c r="E18" s="15" t="s">
        <v>25</v>
      </c>
      <c r="F18" s="23">
        <v>22</v>
      </c>
      <c r="G18" s="23">
        <v>44</v>
      </c>
      <c r="H18" s="20">
        <f t="shared" si="0"/>
        <v>7000</v>
      </c>
      <c r="I18" s="20">
        <v>14000</v>
      </c>
      <c r="J18" s="3"/>
      <c r="K18" s="3"/>
      <c r="L18" s="3"/>
      <c r="M18" s="3"/>
      <c r="N18" s="3"/>
      <c r="O18" s="3"/>
      <c r="P18" s="3"/>
      <c r="Q18" s="3"/>
      <c r="R18" s="3"/>
      <c r="S18" s="3"/>
      <c r="T18" s="3"/>
      <c r="U18" s="3"/>
      <c r="V18" s="3"/>
      <c r="W18" s="3"/>
      <c r="X18" s="3"/>
      <c r="Y18" s="3"/>
      <c r="Z18" s="3"/>
      <c r="AA18" s="3"/>
      <c r="AB18" s="3"/>
      <c r="AC18" s="3"/>
      <c r="AD18" s="3"/>
      <c r="AE18" s="3"/>
      <c r="AF18" s="3"/>
      <c r="AG18" s="3"/>
    </row>
    <row r="19" s="1" customFormat="1" ht="81" spans="1:33">
      <c r="A19" s="15">
        <v>15</v>
      </c>
      <c r="B19" s="21" t="s">
        <v>47</v>
      </c>
      <c r="C19" s="21" t="s">
        <v>48</v>
      </c>
      <c r="D19" s="15">
        <v>2</v>
      </c>
      <c r="E19" s="15" t="s">
        <v>25</v>
      </c>
      <c r="F19" s="23"/>
      <c r="G19" s="23"/>
      <c r="H19" s="20">
        <f t="shared" si="0"/>
        <v>15000</v>
      </c>
      <c r="I19" s="20">
        <v>30000</v>
      </c>
      <c r="J19" s="3"/>
      <c r="K19" s="3"/>
      <c r="L19" s="3"/>
      <c r="M19" s="3"/>
      <c r="N19" s="3"/>
      <c r="O19" s="3"/>
      <c r="P19" s="3"/>
      <c r="Q19" s="3"/>
      <c r="R19" s="3"/>
      <c r="S19" s="3"/>
      <c r="T19" s="3"/>
      <c r="U19" s="3"/>
      <c r="V19" s="3"/>
      <c r="W19" s="3"/>
      <c r="X19" s="3"/>
      <c r="Y19" s="3"/>
      <c r="Z19" s="3"/>
      <c r="AA19" s="3"/>
      <c r="AB19" s="3"/>
      <c r="AC19" s="3"/>
      <c r="AD19" s="3"/>
      <c r="AE19" s="3"/>
      <c r="AF19" s="3"/>
      <c r="AG19" s="3"/>
    </row>
    <row r="20" s="1" customFormat="1" ht="81" spans="1:33">
      <c r="A20" s="15">
        <v>16</v>
      </c>
      <c r="B20" s="21" t="s">
        <v>49</v>
      </c>
      <c r="C20" s="21" t="s">
        <v>50</v>
      </c>
      <c r="D20" s="15">
        <v>2</v>
      </c>
      <c r="E20" s="15" t="s">
        <v>25</v>
      </c>
      <c r="F20" s="23">
        <v>1.1</v>
      </c>
      <c r="G20" s="23">
        <v>2.2</v>
      </c>
      <c r="H20" s="20">
        <f t="shared" si="0"/>
        <v>4000</v>
      </c>
      <c r="I20" s="20">
        <v>8000</v>
      </c>
      <c r="J20" s="3"/>
      <c r="K20" s="3"/>
      <c r="L20" s="3"/>
      <c r="M20" s="3"/>
      <c r="N20" s="3"/>
      <c r="O20" s="3"/>
      <c r="P20" s="3"/>
      <c r="Q20" s="3"/>
      <c r="R20" s="3"/>
      <c r="S20" s="3"/>
      <c r="T20" s="3"/>
      <c r="U20" s="3"/>
      <c r="V20" s="3"/>
      <c r="W20" s="3"/>
      <c r="X20" s="3"/>
      <c r="Y20" s="3"/>
      <c r="Z20" s="3"/>
      <c r="AA20" s="3"/>
      <c r="AB20" s="3"/>
      <c r="AC20" s="3"/>
      <c r="AD20" s="3"/>
      <c r="AE20" s="3"/>
      <c r="AF20" s="3"/>
      <c r="AG20" s="3"/>
    </row>
    <row r="21" s="1" customFormat="1" ht="54" spans="1:33">
      <c r="A21" s="15">
        <v>17</v>
      </c>
      <c r="B21" s="21" t="s">
        <v>51</v>
      </c>
      <c r="C21" s="21" t="s">
        <v>52</v>
      </c>
      <c r="D21" s="15">
        <v>2</v>
      </c>
      <c r="E21" s="15" t="s">
        <v>14</v>
      </c>
      <c r="F21" s="23"/>
      <c r="G21" s="23"/>
      <c r="H21" s="20">
        <f t="shared" si="0"/>
        <v>7500</v>
      </c>
      <c r="I21" s="20">
        <v>15000</v>
      </c>
      <c r="J21" s="3"/>
      <c r="K21" s="3"/>
      <c r="L21" s="3"/>
      <c r="M21" s="3"/>
      <c r="N21" s="3"/>
      <c r="O21" s="3"/>
      <c r="P21" s="3"/>
      <c r="Q21" s="3"/>
      <c r="R21" s="3"/>
      <c r="S21" s="3"/>
      <c r="T21" s="3"/>
      <c r="U21" s="3"/>
      <c r="V21" s="3"/>
      <c r="W21" s="3"/>
      <c r="X21" s="3"/>
      <c r="Y21" s="3"/>
      <c r="Z21" s="3"/>
      <c r="AA21" s="3"/>
      <c r="AB21" s="3"/>
      <c r="AC21" s="3"/>
      <c r="AD21" s="3"/>
      <c r="AE21" s="3"/>
      <c r="AF21" s="3"/>
      <c r="AG21" s="3"/>
    </row>
    <row r="22" s="1" customFormat="1" ht="67.5" spans="1:33">
      <c r="A22" s="15">
        <v>18</v>
      </c>
      <c r="B22" s="21" t="s">
        <v>53</v>
      </c>
      <c r="C22" s="21" t="s">
        <v>54</v>
      </c>
      <c r="D22" s="15">
        <v>2</v>
      </c>
      <c r="E22" s="15" t="s">
        <v>25</v>
      </c>
      <c r="F22" s="23"/>
      <c r="G22" s="23"/>
      <c r="H22" s="20">
        <f t="shared" si="0"/>
        <v>14000</v>
      </c>
      <c r="I22" s="20">
        <v>28000</v>
      </c>
      <c r="J22" s="3"/>
      <c r="K22" s="3"/>
      <c r="L22" s="3"/>
      <c r="M22" s="3"/>
      <c r="N22" s="3"/>
      <c r="O22" s="3"/>
      <c r="P22" s="3"/>
      <c r="Q22" s="3"/>
      <c r="R22" s="3"/>
      <c r="S22" s="3"/>
      <c r="T22" s="3"/>
      <c r="U22" s="3"/>
      <c r="V22" s="3"/>
      <c r="W22" s="3"/>
      <c r="X22" s="3"/>
      <c r="Y22" s="3"/>
      <c r="Z22" s="3"/>
      <c r="AA22" s="3"/>
      <c r="AB22" s="3"/>
      <c r="AC22" s="3"/>
      <c r="AD22" s="3"/>
      <c r="AE22" s="3"/>
      <c r="AF22" s="3"/>
      <c r="AG22" s="3"/>
    </row>
    <row r="23" s="2" customFormat="1" ht="81" spans="1:33">
      <c r="A23" s="32">
        <v>19</v>
      </c>
      <c r="B23" s="33" t="s">
        <v>55</v>
      </c>
      <c r="C23" s="34" t="s">
        <v>56</v>
      </c>
      <c r="D23" s="35">
        <v>2</v>
      </c>
      <c r="E23" s="35" t="s">
        <v>35</v>
      </c>
      <c r="F23" s="35"/>
      <c r="G23" s="35"/>
      <c r="H23" s="20">
        <f t="shared" si="0"/>
        <v>4000</v>
      </c>
      <c r="I23" s="35">
        <v>8000</v>
      </c>
      <c r="J23" s="70"/>
      <c r="K23" s="70"/>
      <c r="L23" s="70"/>
      <c r="M23" s="70"/>
      <c r="N23" s="70"/>
      <c r="O23" s="70"/>
      <c r="P23" s="70"/>
      <c r="Q23" s="70"/>
      <c r="R23" s="70"/>
      <c r="S23" s="70"/>
      <c r="T23" s="70"/>
      <c r="U23" s="70"/>
      <c r="V23" s="70"/>
      <c r="W23" s="70"/>
      <c r="X23" s="70"/>
      <c r="Y23" s="70"/>
      <c r="Z23" s="70"/>
      <c r="AA23" s="70"/>
      <c r="AB23" s="70"/>
      <c r="AC23" s="70"/>
      <c r="AD23" s="70"/>
      <c r="AE23" s="70"/>
      <c r="AF23" s="70"/>
      <c r="AG23" s="70"/>
    </row>
    <row r="24" ht="40.5" spans="1:9">
      <c r="A24" s="32">
        <v>20</v>
      </c>
      <c r="B24" s="36" t="s">
        <v>57</v>
      </c>
      <c r="C24" s="33" t="s">
        <v>58</v>
      </c>
      <c r="D24" s="37">
        <v>1</v>
      </c>
      <c r="E24" s="38" t="s">
        <v>25</v>
      </c>
      <c r="F24" s="39">
        <v>15</v>
      </c>
      <c r="G24" s="40">
        <v>15</v>
      </c>
      <c r="H24" s="20">
        <f t="shared" si="0"/>
        <v>13500</v>
      </c>
      <c r="I24" s="35">
        <v>13500</v>
      </c>
    </row>
    <row r="25" ht="40.5" spans="1:9">
      <c r="A25" s="32">
        <v>21</v>
      </c>
      <c r="B25" s="36" t="s">
        <v>59</v>
      </c>
      <c r="C25" s="33" t="s">
        <v>60</v>
      </c>
      <c r="D25" s="37">
        <v>1</v>
      </c>
      <c r="E25" s="38" t="s">
        <v>25</v>
      </c>
      <c r="F25" s="39"/>
      <c r="G25" s="40"/>
      <c r="H25" s="20">
        <f t="shared" si="0"/>
        <v>3000</v>
      </c>
      <c r="I25" s="35">
        <v>3000</v>
      </c>
    </row>
    <row r="26" ht="67.5" spans="1:9">
      <c r="A26" s="32">
        <v>22</v>
      </c>
      <c r="B26" s="36" t="s">
        <v>61</v>
      </c>
      <c r="C26" s="34" t="s">
        <v>62</v>
      </c>
      <c r="D26" s="37">
        <v>3</v>
      </c>
      <c r="E26" s="38" t="s">
        <v>63</v>
      </c>
      <c r="F26" s="39"/>
      <c r="G26" s="40"/>
      <c r="H26" s="20">
        <f t="shared" si="0"/>
        <v>300</v>
      </c>
      <c r="I26" s="35">
        <v>900</v>
      </c>
    </row>
    <row r="27" ht="15" spans="1:9">
      <c r="A27" s="32">
        <v>23</v>
      </c>
      <c r="B27" s="36" t="s">
        <v>64</v>
      </c>
      <c r="C27" s="33" t="s">
        <v>65</v>
      </c>
      <c r="D27" s="37">
        <v>2</v>
      </c>
      <c r="E27" s="38" t="s">
        <v>20</v>
      </c>
      <c r="F27" s="39"/>
      <c r="G27" s="40"/>
      <c r="H27" s="20">
        <f t="shared" si="0"/>
        <v>1500</v>
      </c>
      <c r="I27" s="35">
        <v>3000</v>
      </c>
    </row>
    <row r="28" ht="27" spans="1:9">
      <c r="A28" s="32">
        <v>24</v>
      </c>
      <c r="B28" s="36" t="s">
        <v>66</v>
      </c>
      <c r="C28" s="33" t="s">
        <v>67</v>
      </c>
      <c r="D28" s="37">
        <v>1</v>
      </c>
      <c r="E28" s="38" t="s">
        <v>14</v>
      </c>
      <c r="F28" s="39"/>
      <c r="G28" s="40"/>
      <c r="H28" s="20">
        <f t="shared" si="0"/>
        <v>2000</v>
      </c>
      <c r="I28" s="35">
        <v>2000</v>
      </c>
    </row>
    <row r="29" ht="391.5" spans="1:9">
      <c r="A29" s="32">
        <v>25</v>
      </c>
      <c r="B29" s="41" t="s">
        <v>68</v>
      </c>
      <c r="C29" s="42" t="s">
        <v>69</v>
      </c>
      <c r="D29" s="43">
        <v>2</v>
      </c>
      <c r="E29" s="43" t="s">
        <v>70</v>
      </c>
      <c r="F29" s="44"/>
      <c r="G29" s="44"/>
      <c r="H29" s="20">
        <f t="shared" si="0"/>
        <v>425800</v>
      </c>
      <c r="I29" s="71">
        <v>851600</v>
      </c>
    </row>
    <row r="30" ht="67.5" spans="1:9">
      <c r="A30" s="32">
        <v>26</v>
      </c>
      <c r="B30" s="45" t="s">
        <v>71</v>
      </c>
      <c r="C30" s="42" t="s">
        <v>72</v>
      </c>
      <c r="D30" s="43">
        <v>6</v>
      </c>
      <c r="E30" s="43" t="s">
        <v>25</v>
      </c>
      <c r="F30" s="46">
        <v>0.55</v>
      </c>
      <c r="G30" s="46">
        <v>3.3</v>
      </c>
      <c r="H30" s="20">
        <f t="shared" si="0"/>
        <v>3500</v>
      </c>
      <c r="I30" s="71">
        <v>21000</v>
      </c>
    </row>
    <row r="31" ht="81" spans="1:9">
      <c r="A31" s="32">
        <v>27</v>
      </c>
      <c r="B31" s="45" t="s">
        <v>73</v>
      </c>
      <c r="C31" s="42" t="s">
        <v>74</v>
      </c>
      <c r="D31" s="43">
        <v>4</v>
      </c>
      <c r="E31" s="43" t="s">
        <v>25</v>
      </c>
      <c r="F31" s="46">
        <v>15</v>
      </c>
      <c r="G31" s="46">
        <v>60</v>
      </c>
      <c r="H31" s="20">
        <f t="shared" si="0"/>
        <v>6500</v>
      </c>
      <c r="I31" s="71">
        <v>26000</v>
      </c>
    </row>
    <row r="32" ht="27" spans="1:9">
      <c r="A32" s="32">
        <v>28</v>
      </c>
      <c r="B32" s="45" t="s">
        <v>75</v>
      </c>
      <c r="C32" s="42" t="s">
        <v>76</v>
      </c>
      <c r="D32" s="43">
        <v>2</v>
      </c>
      <c r="E32" s="43" t="s">
        <v>14</v>
      </c>
      <c r="F32" s="46"/>
      <c r="G32" s="46"/>
      <c r="H32" s="20">
        <f t="shared" si="0"/>
        <v>16000</v>
      </c>
      <c r="I32" s="71">
        <v>32000</v>
      </c>
    </row>
    <row r="33" ht="121.5" spans="1:9">
      <c r="A33" s="32">
        <v>29</v>
      </c>
      <c r="B33" s="45" t="s">
        <v>77</v>
      </c>
      <c r="C33" s="42" t="s">
        <v>78</v>
      </c>
      <c r="D33" s="43">
        <v>2</v>
      </c>
      <c r="E33" s="43" t="s">
        <v>14</v>
      </c>
      <c r="F33" s="46"/>
      <c r="G33" s="46"/>
      <c r="H33" s="20">
        <f t="shared" si="0"/>
        <v>13000</v>
      </c>
      <c r="I33" s="71">
        <v>26000</v>
      </c>
    </row>
    <row r="34" ht="135" spans="1:9">
      <c r="A34" s="32">
        <v>30</v>
      </c>
      <c r="B34" s="42" t="s">
        <v>79</v>
      </c>
      <c r="C34" s="42" t="s">
        <v>80</v>
      </c>
      <c r="D34" s="43">
        <v>2</v>
      </c>
      <c r="E34" s="43" t="s">
        <v>25</v>
      </c>
      <c r="F34" s="46">
        <v>0.003</v>
      </c>
      <c r="G34" s="46">
        <v>0.006</v>
      </c>
      <c r="H34" s="20">
        <f t="shared" si="0"/>
        <v>1000</v>
      </c>
      <c r="I34" s="71">
        <v>2000</v>
      </c>
    </row>
    <row r="35" s="1" customFormat="1" ht="242.25" customHeight="1" spans="1:33">
      <c r="A35" s="47">
        <v>31</v>
      </c>
      <c r="B35" s="47" t="s">
        <v>81</v>
      </c>
      <c r="C35" s="48" t="s">
        <v>82</v>
      </c>
      <c r="D35" s="47">
        <v>2</v>
      </c>
      <c r="E35" s="47" t="s">
        <v>17</v>
      </c>
      <c r="F35" s="47">
        <v>45</v>
      </c>
      <c r="G35" s="47">
        <v>90</v>
      </c>
      <c r="H35" s="47">
        <f t="shared" si="0"/>
        <v>150000</v>
      </c>
      <c r="I35" s="47">
        <v>300000</v>
      </c>
      <c r="J35" s="3"/>
      <c r="K35" s="3"/>
      <c r="L35" s="3"/>
      <c r="M35" s="3"/>
      <c r="N35" s="3"/>
      <c r="O35" s="3"/>
      <c r="P35" s="3"/>
      <c r="Q35" s="3"/>
      <c r="R35" s="3"/>
      <c r="S35" s="3"/>
      <c r="T35" s="3"/>
      <c r="U35" s="3"/>
      <c r="V35" s="3"/>
      <c r="W35" s="3"/>
      <c r="X35" s="3"/>
      <c r="Y35" s="3"/>
      <c r="Z35" s="3"/>
      <c r="AA35" s="3"/>
      <c r="AB35" s="3"/>
      <c r="AC35" s="3"/>
      <c r="AD35" s="3"/>
      <c r="AE35" s="3"/>
      <c r="AF35" s="3"/>
      <c r="AG35" s="3"/>
    </row>
    <row r="36" s="1" customFormat="1" ht="181.5" customHeight="1" spans="1:33">
      <c r="A36" s="49"/>
      <c r="B36" s="49"/>
      <c r="C36" s="50"/>
      <c r="D36" s="49"/>
      <c r="E36" s="49"/>
      <c r="F36" s="49"/>
      <c r="G36" s="49"/>
      <c r="H36" s="49"/>
      <c r="I36" s="49"/>
      <c r="J36" s="3"/>
      <c r="K36" s="3"/>
      <c r="L36" s="3"/>
      <c r="M36" s="3"/>
      <c r="N36" s="3"/>
      <c r="O36" s="3"/>
      <c r="P36" s="3"/>
      <c r="Q36" s="3"/>
      <c r="R36" s="3"/>
      <c r="S36" s="3"/>
      <c r="T36" s="3"/>
      <c r="U36" s="3"/>
      <c r="V36" s="3"/>
      <c r="W36" s="3"/>
      <c r="X36" s="3"/>
      <c r="Y36" s="3"/>
      <c r="Z36" s="3"/>
      <c r="AA36" s="3"/>
      <c r="AB36" s="3"/>
      <c r="AC36" s="3"/>
      <c r="AD36" s="3"/>
      <c r="AE36" s="3"/>
      <c r="AF36" s="3"/>
      <c r="AG36" s="3"/>
    </row>
    <row r="37" s="1" customFormat="1" ht="108" spans="1:33">
      <c r="A37" s="32">
        <v>32</v>
      </c>
      <c r="B37" s="45" t="s">
        <v>83</v>
      </c>
      <c r="C37" s="45" t="s">
        <v>84</v>
      </c>
      <c r="D37" s="38">
        <v>2</v>
      </c>
      <c r="E37" s="38" t="s">
        <v>32</v>
      </c>
      <c r="F37" s="51"/>
      <c r="G37" s="51"/>
      <c r="H37" s="20">
        <f t="shared" si="0"/>
        <v>126000</v>
      </c>
      <c r="I37" s="72">
        <v>252000</v>
      </c>
      <c r="J37" s="3"/>
      <c r="K37" s="3"/>
      <c r="L37" s="3"/>
      <c r="M37" s="3"/>
      <c r="N37" s="3"/>
      <c r="O37" s="3"/>
      <c r="P37" s="3"/>
      <c r="Q37" s="3"/>
      <c r="R37" s="3"/>
      <c r="S37" s="3"/>
      <c r="T37" s="3"/>
      <c r="U37" s="3"/>
      <c r="V37" s="3"/>
      <c r="W37" s="3"/>
      <c r="X37" s="3"/>
      <c r="Y37" s="3"/>
      <c r="Z37" s="3"/>
      <c r="AA37" s="3"/>
      <c r="AB37" s="3"/>
      <c r="AC37" s="3"/>
      <c r="AD37" s="3"/>
      <c r="AE37" s="3"/>
      <c r="AF37" s="3"/>
      <c r="AG37" s="3"/>
    </row>
    <row r="38" s="1" customFormat="1" ht="94.5" spans="1:33">
      <c r="A38" s="32">
        <v>33</v>
      </c>
      <c r="B38" s="45" t="s">
        <v>85</v>
      </c>
      <c r="C38" s="45" t="s">
        <v>86</v>
      </c>
      <c r="D38" s="38">
        <v>2</v>
      </c>
      <c r="E38" s="38" t="s">
        <v>32</v>
      </c>
      <c r="F38" s="51"/>
      <c r="G38" s="51"/>
      <c r="H38" s="20">
        <f t="shared" si="0"/>
        <v>31100</v>
      </c>
      <c r="I38" s="72">
        <v>62200</v>
      </c>
      <c r="J38" s="3"/>
      <c r="K38" s="3"/>
      <c r="L38" s="3"/>
      <c r="M38" s="3"/>
      <c r="N38" s="3"/>
      <c r="O38" s="3"/>
      <c r="P38" s="3"/>
      <c r="Q38" s="3"/>
      <c r="R38" s="3"/>
      <c r="S38" s="3"/>
      <c r="T38" s="3"/>
      <c r="U38" s="3"/>
      <c r="V38" s="3"/>
      <c r="W38" s="3"/>
      <c r="X38" s="3"/>
      <c r="Y38" s="3"/>
      <c r="Z38" s="3"/>
      <c r="AA38" s="3"/>
      <c r="AB38" s="3"/>
      <c r="AC38" s="3"/>
      <c r="AD38" s="3"/>
      <c r="AE38" s="3"/>
      <c r="AF38" s="3"/>
      <c r="AG38" s="3"/>
    </row>
    <row r="39" s="1" customFormat="1" ht="40.5" spans="1:33">
      <c r="A39" s="32">
        <v>34</v>
      </c>
      <c r="B39" s="45" t="s">
        <v>87</v>
      </c>
      <c r="C39" s="45" t="s">
        <v>88</v>
      </c>
      <c r="D39" s="38">
        <v>4</v>
      </c>
      <c r="E39" s="38" t="s">
        <v>32</v>
      </c>
      <c r="F39" s="51"/>
      <c r="G39" s="51"/>
      <c r="H39" s="20">
        <f t="shared" si="0"/>
        <v>12000</v>
      </c>
      <c r="I39" s="72">
        <v>48000</v>
      </c>
      <c r="J39" s="3"/>
      <c r="K39" s="3"/>
      <c r="L39" s="3"/>
      <c r="M39" s="3"/>
      <c r="N39" s="3"/>
      <c r="O39" s="3"/>
      <c r="P39" s="3"/>
      <c r="Q39" s="3"/>
      <c r="R39" s="3"/>
      <c r="S39" s="3"/>
      <c r="T39" s="3"/>
      <c r="U39" s="3"/>
      <c r="V39" s="3"/>
      <c r="W39" s="3"/>
      <c r="X39" s="3"/>
      <c r="Y39" s="3"/>
      <c r="Z39" s="3"/>
      <c r="AA39" s="3"/>
      <c r="AB39" s="3"/>
      <c r="AC39" s="3"/>
      <c r="AD39" s="3"/>
      <c r="AE39" s="3"/>
      <c r="AF39" s="3"/>
      <c r="AG39" s="3"/>
    </row>
    <row r="40" s="1" customFormat="1" ht="81" spans="1:33">
      <c r="A40" s="32">
        <v>35</v>
      </c>
      <c r="B40" s="45" t="s">
        <v>89</v>
      </c>
      <c r="C40" s="45" t="s">
        <v>90</v>
      </c>
      <c r="D40" s="38">
        <v>2</v>
      </c>
      <c r="E40" s="38" t="s">
        <v>35</v>
      </c>
      <c r="F40" s="51"/>
      <c r="G40" s="51"/>
      <c r="H40" s="20">
        <f t="shared" si="0"/>
        <v>2000</v>
      </c>
      <c r="I40" s="72">
        <v>4000</v>
      </c>
      <c r="J40" s="3"/>
      <c r="K40" s="3"/>
      <c r="L40" s="3"/>
      <c r="M40" s="3"/>
      <c r="N40" s="3"/>
      <c r="O40" s="3"/>
      <c r="P40" s="3"/>
      <c r="Q40" s="3"/>
      <c r="R40" s="3"/>
      <c r="S40" s="3"/>
      <c r="T40" s="3"/>
      <c r="U40" s="3"/>
      <c r="V40" s="3"/>
      <c r="W40" s="3"/>
      <c r="X40" s="3"/>
      <c r="Y40" s="3"/>
      <c r="Z40" s="3"/>
      <c r="AA40" s="3"/>
      <c r="AB40" s="3"/>
      <c r="AC40" s="3"/>
      <c r="AD40" s="3"/>
      <c r="AE40" s="3"/>
      <c r="AF40" s="3"/>
      <c r="AG40" s="3"/>
    </row>
    <row r="41" s="1" customFormat="1" ht="54" spans="1:33">
      <c r="A41" s="32">
        <v>36</v>
      </c>
      <c r="B41" s="45" t="s">
        <v>91</v>
      </c>
      <c r="C41" s="45" t="s">
        <v>92</v>
      </c>
      <c r="D41" s="38">
        <v>2</v>
      </c>
      <c r="E41" s="38" t="s">
        <v>25</v>
      </c>
      <c r="F41" s="51"/>
      <c r="G41" s="51"/>
      <c r="H41" s="20">
        <f t="shared" si="0"/>
        <v>2000</v>
      </c>
      <c r="I41" s="72">
        <v>4000</v>
      </c>
      <c r="J41" s="3"/>
      <c r="K41" s="3"/>
      <c r="L41" s="3"/>
      <c r="M41" s="3"/>
      <c r="N41" s="3"/>
      <c r="O41" s="3"/>
      <c r="P41" s="3"/>
      <c r="Q41" s="3"/>
      <c r="R41" s="3"/>
      <c r="S41" s="3"/>
      <c r="T41" s="3"/>
      <c r="U41" s="3"/>
      <c r="V41" s="3"/>
      <c r="W41" s="3"/>
      <c r="X41" s="3"/>
      <c r="Y41" s="3"/>
      <c r="Z41" s="3"/>
      <c r="AA41" s="3"/>
      <c r="AB41" s="3"/>
      <c r="AC41" s="3"/>
      <c r="AD41" s="3"/>
      <c r="AE41" s="3"/>
      <c r="AF41" s="3"/>
      <c r="AG41" s="3"/>
    </row>
    <row r="42" s="1" customFormat="1" ht="67.5" spans="1:33">
      <c r="A42" s="32">
        <v>37</v>
      </c>
      <c r="B42" s="45" t="s">
        <v>93</v>
      </c>
      <c r="C42" s="45" t="s">
        <v>94</v>
      </c>
      <c r="D42" s="38">
        <v>6</v>
      </c>
      <c r="E42" s="38" t="s">
        <v>17</v>
      </c>
      <c r="F42" s="51"/>
      <c r="G42" s="51"/>
      <c r="H42" s="20">
        <f t="shared" si="0"/>
        <v>15000</v>
      </c>
      <c r="I42" s="72">
        <v>90000</v>
      </c>
      <c r="J42" s="3"/>
      <c r="K42" s="3"/>
      <c r="L42" s="3"/>
      <c r="M42" s="3"/>
      <c r="N42" s="3"/>
      <c r="O42" s="3"/>
      <c r="P42" s="3"/>
      <c r="Q42" s="3"/>
      <c r="R42" s="3"/>
      <c r="S42" s="3"/>
      <c r="T42" s="3"/>
      <c r="U42" s="3"/>
      <c r="V42" s="3"/>
      <c r="W42" s="3"/>
      <c r="X42" s="3"/>
      <c r="Y42" s="3"/>
      <c r="Z42" s="3"/>
      <c r="AA42" s="3"/>
      <c r="AB42" s="3"/>
      <c r="AC42" s="3"/>
      <c r="AD42" s="3"/>
      <c r="AE42" s="3"/>
      <c r="AF42" s="3"/>
      <c r="AG42" s="3"/>
    </row>
    <row r="43" s="1" customFormat="1" ht="202.5" spans="1:33">
      <c r="A43" s="32">
        <v>38</v>
      </c>
      <c r="B43" s="45" t="s">
        <v>95</v>
      </c>
      <c r="C43" s="45" t="s">
        <v>96</v>
      </c>
      <c r="D43" s="38">
        <v>2</v>
      </c>
      <c r="E43" s="38" t="s">
        <v>17</v>
      </c>
      <c r="F43" s="51">
        <v>15</v>
      </c>
      <c r="G43" s="51">
        <v>30</v>
      </c>
      <c r="H43" s="20">
        <f t="shared" si="0"/>
        <v>27000</v>
      </c>
      <c r="I43" s="72">
        <v>54000</v>
      </c>
      <c r="J43" s="3"/>
      <c r="K43" s="3"/>
      <c r="L43" s="3"/>
      <c r="M43" s="3"/>
      <c r="N43" s="3"/>
      <c r="O43" s="3"/>
      <c r="P43" s="3"/>
      <c r="Q43" s="3"/>
      <c r="R43" s="3"/>
      <c r="S43" s="3"/>
      <c r="T43" s="3"/>
      <c r="U43" s="3"/>
      <c r="V43" s="3"/>
      <c r="W43" s="3"/>
      <c r="X43" s="3"/>
      <c r="Y43" s="3"/>
      <c r="Z43" s="3"/>
      <c r="AA43" s="3"/>
      <c r="AB43" s="3"/>
      <c r="AC43" s="3"/>
      <c r="AD43" s="3"/>
      <c r="AE43" s="3"/>
      <c r="AF43" s="3"/>
      <c r="AG43" s="3"/>
    </row>
    <row r="44" s="1" customFormat="1" ht="81" spans="1:33">
      <c r="A44" s="32">
        <v>39</v>
      </c>
      <c r="B44" s="45" t="s">
        <v>18</v>
      </c>
      <c r="C44" s="45" t="s">
        <v>97</v>
      </c>
      <c r="D44" s="38">
        <v>2</v>
      </c>
      <c r="E44" s="38" t="s">
        <v>25</v>
      </c>
      <c r="F44" s="52">
        <v>0.37</v>
      </c>
      <c r="G44" s="52">
        <v>0.74</v>
      </c>
      <c r="H44" s="20">
        <f t="shared" si="0"/>
        <v>3000</v>
      </c>
      <c r="I44" s="72">
        <v>6000</v>
      </c>
      <c r="J44" s="3"/>
      <c r="K44" s="3"/>
      <c r="L44" s="3"/>
      <c r="M44" s="3"/>
      <c r="N44" s="3"/>
      <c r="O44" s="3"/>
      <c r="P44" s="3"/>
      <c r="Q44" s="3"/>
      <c r="R44" s="3"/>
      <c r="S44" s="3"/>
      <c r="T44" s="3"/>
      <c r="U44" s="3"/>
      <c r="V44" s="3"/>
      <c r="W44" s="3"/>
      <c r="X44" s="3"/>
      <c r="Y44" s="3"/>
      <c r="Z44" s="3"/>
      <c r="AA44" s="3"/>
      <c r="AB44" s="3"/>
      <c r="AC44" s="3"/>
      <c r="AD44" s="3"/>
      <c r="AE44" s="3"/>
      <c r="AF44" s="3"/>
      <c r="AG44" s="3"/>
    </row>
    <row r="45" s="3" customFormat="1" ht="202.5" spans="1:9">
      <c r="A45" s="32">
        <v>40</v>
      </c>
      <c r="B45" s="45" t="s">
        <v>98</v>
      </c>
      <c r="C45" s="45" t="s">
        <v>99</v>
      </c>
      <c r="D45" s="38">
        <v>2</v>
      </c>
      <c r="E45" s="38" t="s">
        <v>25</v>
      </c>
      <c r="F45" s="52">
        <v>5.5</v>
      </c>
      <c r="G45" s="52">
        <v>11</v>
      </c>
      <c r="H45" s="20">
        <f t="shared" si="0"/>
        <v>19200</v>
      </c>
      <c r="I45" s="72">
        <v>38400</v>
      </c>
    </row>
    <row r="46" s="4" customFormat="1" ht="67.5" spans="1:33">
      <c r="A46" s="32">
        <v>41</v>
      </c>
      <c r="B46" s="53" t="s">
        <v>100</v>
      </c>
      <c r="C46" s="53" t="s">
        <v>101</v>
      </c>
      <c r="D46" s="54">
        <v>2</v>
      </c>
      <c r="E46" s="54" t="s">
        <v>25</v>
      </c>
      <c r="F46" s="54"/>
      <c r="G46" s="54"/>
      <c r="H46" s="20">
        <f t="shared" si="0"/>
        <v>5000</v>
      </c>
      <c r="I46" s="72">
        <v>10000</v>
      </c>
      <c r="J46" s="73"/>
      <c r="K46" s="73"/>
      <c r="L46" s="73"/>
      <c r="M46" s="73"/>
      <c r="N46" s="73"/>
      <c r="O46" s="73"/>
      <c r="P46" s="73"/>
      <c r="Q46" s="73"/>
      <c r="R46" s="73"/>
      <c r="S46" s="73"/>
      <c r="T46" s="73"/>
      <c r="U46" s="73"/>
      <c r="V46" s="73"/>
      <c r="W46" s="73"/>
      <c r="X46" s="73"/>
      <c r="Y46" s="73"/>
      <c r="Z46" s="73"/>
      <c r="AA46" s="73"/>
      <c r="AB46" s="73"/>
      <c r="AC46" s="73"/>
      <c r="AD46" s="73"/>
      <c r="AE46" s="73"/>
      <c r="AF46" s="73"/>
      <c r="AG46" s="73"/>
    </row>
    <row r="47" s="4" customFormat="1" ht="202.5" spans="1:33">
      <c r="A47" s="32">
        <v>42</v>
      </c>
      <c r="B47" s="53" t="s">
        <v>102</v>
      </c>
      <c r="C47" s="53" t="s">
        <v>103</v>
      </c>
      <c r="D47" s="54">
        <v>1</v>
      </c>
      <c r="E47" s="54" t="s">
        <v>17</v>
      </c>
      <c r="F47" s="54">
        <v>5.5</v>
      </c>
      <c r="G47" s="54">
        <v>5.5</v>
      </c>
      <c r="H47" s="20">
        <f t="shared" si="0"/>
        <v>38300</v>
      </c>
      <c r="I47" s="72">
        <v>38300</v>
      </c>
      <c r="J47" s="73"/>
      <c r="K47" s="73"/>
      <c r="L47" s="73"/>
      <c r="M47" s="73"/>
      <c r="N47" s="73"/>
      <c r="O47" s="73"/>
      <c r="P47" s="73"/>
      <c r="Q47" s="73"/>
      <c r="R47" s="73"/>
      <c r="S47" s="73"/>
      <c r="T47" s="73"/>
      <c r="U47" s="73"/>
      <c r="V47" s="73"/>
      <c r="W47" s="73"/>
      <c r="X47" s="73"/>
      <c r="Y47" s="73"/>
      <c r="Z47" s="73"/>
      <c r="AA47" s="73"/>
      <c r="AB47" s="73"/>
      <c r="AC47" s="73"/>
      <c r="AD47" s="73"/>
      <c r="AE47" s="73"/>
      <c r="AF47" s="73"/>
      <c r="AG47" s="73"/>
    </row>
    <row r="48" s="5" customFormat="1" ht="121.5" spans="1:33">
      <c r="A48" s="32">
        <v>43</v>
      </c>
      <c r="B48" s="55" t="s">
        <v>104</v>
      </c>
      <c r="C48" s="55" t="s">
        <v>105</v>
      </c>
      <c r="D48" s="56">
        <v>1</v>
      </c>
      <c r="E48" s="35" t="s">
        <v>25</v>
      </c>
      <c r="F48" s="35"/>
      <c r="G48" s="57"/>
      <c r="H48" s="20">
        <f t="shared" si="0"/>
        <v>43000</v>
      </c>
      <c r="I48" s="56">
        <v>43000</v>
      </c>
      <c r="J48" s="74"/>
      <c r="K48" s="74"/>
      <c r="L48" s="74"/>
      <c r="M48" s="74"/>
      <c r="N48" s="74"/>
      <c r="O48" s="74"/>
      <c r="P48" s="74"/>
      <c r="Q48" s="74"/>
      <c r="R48" s="74"/>
      <c r="S48" s="74"/>
      <c r="T48" s="74"/>
      <c r="U48" s="74"/>
      <c r="V48" s="74"/>
      <c r="W48" s="74"/>
      <c r="X48" s="74"/>
      <c r="Y48" s="74"/>
      <c r="Z48" s="74"/>
      <c r="AA48" s="74"/>
      <c r="AB48" s="74"/>
      <c r="AC48" s="74"/>
      <c r="AD48" s="74"/>
      <c r="AE48" s="74"/>
      <c r="AF48" s="74"/>
      <c r="AG48" s="74"/>
    </row>
    <row r="49" s="5" customFormat="1" ht="45" spans="1:33">
      <c r="A49" s="32">
        <v>44</v>
      </c>
      <c r="B49" s="33" t="s">
        <v>106</v>
      </c>
      <c r="C49" s="33" t="s">
        <v>107</v>
      </c>
      <c r="D49" s="56">
        <v>1</v>
      </c>
      <c r="E49" s="35" t="s">
        <v>25</v>
      </c>
      <c r="F49" s="35"/>
      <c r="G49" s="57"/>
      <c r="H49" s="20">
        <f t="shared" si="0"/>
        <v>4800</v>
      </c>
      <c r="I49" s="56">
        <v>4800</v>
      </c>
      <c r="J49" s="74"/>
      <c r="K49" s="74"/>
      <c r="L49" s="74"/>
      <c r="M49" s="74"/>
      <c r="N49" s="74"/>
      <c r="O49" s="74"/>
      <c r="P49" s="74"/>
      <c r="Q49" s="74"/>
      <c r="R49" s="74"/>
      <c r="S49" s="74"/>
      <c r="T49" s="74"/>
      <c r="U49" s="74"/>
      <c r="V49" s="74"/>
      <c r="W49" s="74"/>
      <c r="X49" s="74"/>
      <c r="Y49" s="74"/>
      <c r="Z49" s="74"/>
      <c r="AA49" s="74"/>
      <c r="AB49" s="74"/>
      <c r="AC49" s="74"/>
      <c r="AD49" s="74"/>
      <c r="AE49" s="74"/>
      <c r="AF49" s="74"/>
      <c r="AG49" s="74"/>
    </row>
    <row r="50" s="5" customFormat="1" ht="73.5" spans="1:33">
      <c r="A50" s="32">
        <v>45</v>
      </c>
      <c r="B50" s="33" t="s">
        <v>108</v>
      </c>
      <c r="C50" s="33" t="s">
        <v>109</v>
      </c>
      <c r="D50" s="56">
        <v>1</v>
      </c>
      <c r="E50" s="35" t="s">
        <v>25</v>
      </c>
      <c r="F50" s="35"/>
      <c r="G50" s="57"/>
      <c r="H50" s="20">
        <f t="shared" si="0"/>
        <v>4600</v>
      </c>
      <c r="I50" s="56">
        <v>4600</v>
      </c>
      <c r="J50" s="74"/>
      <c r="K50" s="74"/>
      <c r="L50" s="74"/>
      <c r="M50" s="74"/>
      <c r="N50" s="74"/>
      <c r="O50" s="74"/>
      <c r="P50" s="74"/>
      <c r="Q50" s="74"/>
      <c r="R50" s="74"/>
      <c r="S50" s="74"/>
      <c r="T50" s="74"/>
      <c r="U50" s="74"/>
      <c r="V50" s="74"/>
      <c r="W50" s="74"/>
      <c r="X50" s="74"/>
      <c r="Y50" s="74"/>
      <c r="Z50" s="74"/>
      <c r="AA50" s="74"/>
      <c r="AB50" s="74"/>
      <c r="AC50" s="74"/>
      <c r="AD50" s="74"/>
      <c r="AE50" s="74"/>
      <c r="AF50" s="74"/>
      <c r="AG50" s="74"/>
    </row>
    <row r="51" s="5" customFormat="1" ht="27" spans="1:33">
      <c r="A51" s="32">
        <v>46</v>
      </c>
      <c r="B51" s="58" t="s">
        <v>110</v>
      </c>
      <c r="C51" s="59" t="s">
        <v>111</v>
      </c>
      <c r="D51" s="35">
        <v>2</v>
      </c>
      <c r="E51" s="35" t="s">
        <v>25</v>
      </c>
      <c r="F51" s="35">
        <v>1.1</v>
      </c>
      <c r="G51" s="35">
        <v>1.1</v>
      </c>
      <c r="H51" s="20">
        <f t="shared" si="0"/>
        <v>4300</v>
      </c>
      <c r="I51" s="35">
        <v>8600</v>
      </c>
      <c r="J51" s="74"/>
      <c r="K51" s="74"/>
      <c r="L51" s="74"/>
      <c r="M51" s="74"/>
      <c r="N51" s="74"/>
      <c r="O51" s="74"/>
      <c r="P51" s="74"/>
      <c r="Q51" s="74"/>
      <c r="R51" s="74"/>
      <c r="S51" s="74"/>
      <c r="T51" s="74"/>
      <c r="U51" s="74"/>
      <c r="V51" s="74"/>
      <c r="W51" s="74"/>
      <c r="X51" s="74"/>
      <c r="Y51" s="74"/>
      <c r="Z51" s="74"/>
      <c r="AA51" s="74"/>
      <c r="AB51" s="74"/>
      <c r="AC51" s="74"/>
      <c r="AD51" s="74"/>
      <c r="AE51" s="74"/>
      <c r="AF51" s="74"/>
      <c r="AG51" s="74"/>
    </row>
    <row r="52" s="5" customFormat="1" ht="27" spans="1:33">
      <c r="A52" s="32">
        <v>47</v>
      </c>
      <c r="B52" s="60" t="s">
        <v>112</v>
      </c>
      <c r="C52" s="59" t="s">
        <v>113</v>
      </c>
      <c r="D52" s="35">
        <v>2</v>
      </c>
      <c r="E52" s="61" t="s">
        <v>14</v>
      </c>
      <c r="F52" s="35"/>
      <c r="G52" s="35"/>
      <c r="H52" s="20">
        <f t="shared" si="0"/>
        <v>9800</v>
      </c>
      <c r="I52" s="35">
        <v>19600</v>
      </c>
      <c r="J52" s="74"/>
      <c r="K52" s="74"/>
      <c r="L52" s="74"/>
      <c r="M52" s="74"/>
      <c r="N52" s="74"/>
      <c r="O52" s="74"/>
      <c r="P52" s="74"/>
      <c r="Q52" s="74"/>
      <c r="R52" s="74"/>
      <c r="S52" s="74"/>
      <c r="T52" s="74"/>
      <c r="U52" s="74"/>
      <c r="V52" s="74"/>
      <c r="W52" s="74"/>
      <c r="X52" s="74"/>
      <c r="Y52" s="74"/>
      <c r="Z52" s="74"/>
      <c r="AA52" s="74"/>
      <c r="AB52" s="74"/>
      <c r="AC52" s="74"/>
      <c r="AD52" s="74"/>
      <c r="AE52" s="74"/>
      <c r="AF52" s="74"/>
      <c r="AG52" s="74"/>
    </row>
    <row r="53" s="5" customFormat="1" ht="27" spans="1:33">
      <c r="A53" s="32">
        <v>48</v>
      </c>
      <c r="B53" s="60" t="s">
        <v>114</v>
      </c>
      <c r="C53" s="59" t="s">
        <v>115</v>
      </c>
      <c r="D53" s="35">
        <v>2</v>
      </c>
      <c r="E53" s="35" t="s">
        <v>14</v>
      </c>
      <c r="F53" s="35"/>
      <c r="G53" s="35"/>
      <c r="H53" s="20">
        <f t="shared" si="0"/>
        <v>4200</v>
      </c>
      <c r="I53" s="35">
        <v>8400</v>
      </c>
      <c r="J53" s="74"/>
      <c r="K53" s="74"/>
      <c r="L53" s="74"/>
      <c r="M53" s="74"/>
      <c r="N53" s="74"/>
      <c r="O53" s="74"/>
      <c r="P53" s="74"/>
      <c r="Q53" s="74"/>
      <c r="R53" s="74"/>
      <c r="S53" s="74"/>
      <c r="T53" s="74"/>
      <c r="U53" s="74"/>
      <c r="V53" s="74"/>
      <c r="W53" s="74"/>
      <c r="X53" s="74"/>
      <c r="Y53" s="74"/>
      <c r="Z53" s="74"/>
      <c r="AA53" s="74"/>
      <c r="AB53" s="74"/>
      <c r="AC53" s="74"/>
      <c r="AD53" s="74"/>
      <c r="AE53" s="74"/>
      <c r="AF53" s="74"/>
      <c r="AG53" s="74"/>
    </row>
    <row r="54" s="5" customFormat="1" spans="1:33">
      <c r="A54" s="32">
        <v>49</v>
      </c>
      <c r="B54" s="60" t="s">
        <v>116</v>
      </c>
      <c r="C54" s="59" t="s">
        <v>117</v>
      </c>
      <c r="D54" s="35">
        <v>1</v>
      </c>
      <c r="E54" s="35" t="s">
        <v>25</v>
      </c>
      <c r="F54" s="35"/>
      <c r="G54" s="35"/>
      <c r="H54" s="20">
        <f t="shared" si="0"/>
        <v>11000</v>
      </c>
      <c r="I54" s="35">
        <v>11000</v>
      </c>
      <c r="J54" s="74"/>
      <c r="K54" s="74"/>
      <c r="L54" s="74"/>
      <c r="M54" s="74"/>
      <c r="N54" s="74"/>
      <c r="O54" s="74"/>
      <c r="P54" s="74"/>
      <c r="Q54" s="74"/>
      <c r="R54" s="74"/>
      <c r="S54" s="74"/>
      <c r="T54" s="74"/>
      <c r="U54" s="74"/>
      <c r="V54" s="74"/>
      <c r="W54" s="74"/>
      <c r="X54" s="74"/>
      <c r="Y54" s="74"/>
      <c r="Z54" s="74"/>
      <c r="AA54" s="74"/>
      <c r="AB54" s="74"/>
      <c r="AC54" s="74"/>
      <c r="AD54" s="74"/>
      <c r="AE54" s="74"/>
      <c r="AF54" s="74"/>
      <c r="AG54" s="74"/>
    </row>
    <row r="55" s="5" customFormat="1" spans="1:33">
      <c r="A55" s="32">
        <v>50</v>
      </c>
      <c r="B55" s="33" t="s">
        <v>118</v>
      </c>
      <c r="C55" s="33" t="s">
        <v>119</v>
      </c>
      <c r="D55" s="35">
        <v>2</v>
      </c>
      <c r="E55" s="35" t="s">
        <v>14</v>
      </c>
      <c r="F55" s="35"/>
      <c r="G55" s="35"/>
      <c r="H55" s="20">
        <f t="shared" si="0"/>
        <v>8000</v>
      </c>
      <c r="I55" s="35">
        <v>16000</v>
      </c>
      <c r="J55" s="74"/>
      <c r="K55" s="74"/>
      <c r="L55" s="74"/>
      <c r="M55" s="74"/>
      <c r="N55" s="74"/>
      <c r="O55" s="74"/>
      <c r="P55" s="74"/>
      <c r="Q55" s="74"/>
      <c r="R55" s="74"/>
      <c r="S55" s="74"/>
      <c r="T55" s="74"/>
      <c r="U55" s="74"/>
      <c r="V55" s="74"/>
      <c r="W55" s="74"/>
      <c r="X55" s="74"/>
      <c r="Y55" s="74"/>
      <c r="Z55" s="74"/>
      <c r="AA55" s="74"/>
      <c r="AB55" s="74"/>
      <c r="AC55" s="74"/>
      <c r="AD55" s="74"/>
      <c r="AE55" s="74"/>
      <c r="AF55" s="74"/>
      <c r="AG55" s="74"/>
    </row>
    <row r="56" s="5" customFormat="1" ht="54" spans="1:33">
      <c r="A56" s="32">
        <v>51</v>
      </c>
      <c r="B56" s="33" t="s">
        <v>120</v>
      </c>
      <c r="C56" s="34" t="s">
        <v>121</v>
      </c>
      <c r="D56" s="35">
        <v>8200</v>
      </c>
      <c r="E56" s="61" t="s">
        <v>122</v>
      </c>
      <c r="F56" s="35"/>
      <c r="G56" s="35"/>
      <c r="H56" s="20">
        <f t="shared" si="0"/>
        <v>43.6585365853659</v>
      </c>
      <c r="I56" s="35">
        <v>358000</v>
      </c>
      <c r="J56" s="74"/>
      <c r="K56" s="74"/>
      <c r="L56" s="74"/>
      <c r="M56" s="74"/>
      <c r="N56" s="74"/>
      <c r="O56" s="74"/>
      <c r="P56" s="74"/>
      <c r="Q56" s="74"/>
      <c r="R56" s="74"/>
      <c r="S56" s="74"/>
      <c r="T56" s="74"/>
      <c r="U56" s="74"/>
      <c r="V56" s="74"/>
      <c r="W56" s="74"/>
      <c r="X56" s="74"/>
      <c r="Y56" s="74"/>
      <c r="Z56" s="74"/>
      <c r="AA56" s="74"/>
      <c r="AB56" s="74"/>
      <c r="AC56" s="74"/>
      <c r="AD56" s="74"/>
      <c r="AE56" s="74"/>
      <c r="AF56" s="74"/>
      <c r="AG56" s="74"/>
    </row>
    <row r="57" s="5" customFormat="1" ht="81" spans="1:33">
      <c r="A57" s="32">
        <v>52</v>
      </c>
      <c r="B57" s="62" t="s">
        <v>123</v>
      </c>
      <c r="C57" s="63" t="s">
        <v>124</v>
      </c>
      <c r="D57" s="64">
        <v>2</v>
      </c>
      <c r="E57" s="64" t="s">
        <v>32</v>
      </c>
      <c r="F57" s="64"/>
      <c r="G57" s="64"/>
      <c r="H57" s="20">
        <f t="shared" si="0"/>
        <v>71400</v>
      </c>
      <c r="I57" s="35">
        <v>142800</v>
      </c>
      <c r="J57" s="74"/>
      <c r="K57" s="74"/>
      <c r="L57" s="74"/>
      <c r="M57" s="74"/>
      <c r="N57" s="74"/>
      <c r="O57" s="74"/>
      <c r="P57" s="74"/>
      <c r="Q57" s="74"/>
      <c r="R57" s="74"/>
      <c r="S57" s="74"/>
      <c r="T57" s="74"/>
      <c r="U57" s="74"/>
      <c r="V57" s="74"/>
      <c r="W57" s="74"/>
      <c r="X57" s="74"/>
      <c r="Y57" s="74"/>
      <c r="Z57" s="74"/>
      <c r="AA57" s="74"/>
      <c r="AB57" s="74"/>
      <c r="AC57" s="74"/>
      <c r="AD57" s="74"/>
      <c r="AE57" s="74"/>
      <c r="AF57" s="74"/>
      <c r="AG57" s="74"/>
    </row>
    <row r="58" s="5" customFormat="1" ht="67.5" spans="1:33">
      <c r="A58" s="32">
        <v>53</v>
      </c>
      <c r="B58" s="62" t="s">
        <v>125</v>
      </c>
      <c r="C58" s="63" t="s">
        <v>126</v>
      </c>
      <c r="D58" s="64">
        <v>50</v>
      </c>
      <c r="E58" s="65" t="s">
        <v>122</v>
      </c>
      <c r="F58" s="64"/>
      <c r="G58" s="64"/>
      <c r="H58" s="20">
        <f t="shared" si="0"/>
        <v>130</v>
      </c>
      <c r="I58" s="75">
        <v>6500</v>
      </c>
      <c r="J58" s="74"/>
      <c r="K58" s="74"/>
      <c r="L58" s="74"/>
      <c r="M58" s="74"/>
      <c r="N58" s="74"/>
      <c r="O58" s="74"/>
      <c r="P58" s="74"/>
      <c r="Q58" s="74"/>
      <c r="R58" s="74"/>
      <c r="S58" s="74"/>
      <c r="T58" s="74"/>
      <c r="U58" s="74"/>
      <c r="V58" s="74"/>
      <c r="W58" s="74"/>
      <c r="X58" s="74"/>
      <c r="Y58" s="74"/>
      <c r="Z58" s="74"/>
      <c r="AA58" s="74"/>
      <c r="AB58" s="74"/>
      <c r="AC58" s="74"/>
      <c r="AD58" s="74"/>
      <c r="AE58" s="74"/>
      <c r="AF58" s="74"/>
      <c r="AG58" s="74"/>
    </row>
    <row r="59" s="5" customFormat="1" ht="148.5" spans="1:33">
      <c r="A59" s="32">
        <v>54</v>
      </c>
      <c r="B59" s="66" t="s">
        <v>127</v>
      </c>
      <c r="C59" s="34" t="s">
        <v>128</v>
      </c>
      <c r="D59" s="35">
        <v>1</v>
      </c>
      <c r="E59" s="61" t="s">
        <v>14</v>
      </c>
      <c r="F59" s="35"/>
      <c r="G59" s="35">
        <v>374</v>
      </c>
      <c r="H59" s="20">
        <f t="shared" si="0"/>
        <v>170000</v>
      </c>
      <c r="I59" s="35">
        <v>170000</v>
      </c>
      <c r="J59" s="74"/>
      <c r="K59" s="74"/>
      <c r="L59" s="74"/>
      <c r="M59" s="74"/>
      <c r="N59" s="74"/>
      <c r="O59" s="74"/>
      <c r="P59" s="74"/>
      <c r="Q59" s="74"/>
      <c r="R59" s="74"/>
      <c r="S59" s="74"/>
      <c r="T59" s="74"/>
      <c r="U59" s="74"/>
      <c r="V59" s="74"/>
      <c r="W59" s="74"/>
      <c r="X59" s="74"/>
      <c r="Y59" s="74"/>
      <c r="Z59" s="74"/>
      <c r="AA59" s="74"/>
      <c r="AB59" s="74"/>
      <c r="AC59" s="74"/>
      <c r="AD59" s="74"/>
      <c r="AE59" s="74"/>
      <c r="AF59" s="74"/>
      <c r="AG59" s="74"/>
    </row>
    <row r="60" s="6" customFormat="1" ht="27" spans="1:33">
      <c r="A60" s="32">
        <v>55</v>
      </c>
      <c r="B60" s="16" t="s">
        <v>129</v>
      </c>
      <c r="C60" s="16" t="s">
        <v>130</v>
      </c>
      <c r="D60" s="15">
        <v>2</v>
      </c>
      <c r="E60" s="15" t="s">
        <v>70</v>
      </c>
      <c r="F60" s="15"/>
      <c r="G60" s="15"/>
      <c r="H60" s="20">
        <f t="shared" si="0"/>
        <v>520000</v>
      </c>
      <c r="I60" s="15">
        <v>1040000</v>
      </c>
      <c r="J60" s="76"/>
      <c r="K60" s="76"/>
      <c r="L60" s="76"/>
      <c r="M60" s="76"/>
      <c r="N60" s="76"/>
      <c r="O60" s="76"/>
      <c r="P60" s="76"/>
      <c r="Q60" s="76"/>
      <c r="R60" s="76"/>
      <c r="S60" s="76"/>
      <c r="T60" s="76"/>
      <c r="U60" s="76"/>
      <c r="V60" s="76"/>
      <c r="W60" s="76"/>
      <c r="X60" s="76"/>
      <c r="Y60" s="76"/>
      <c r="Z60" s="76"/>
      <c r="AA60" s="76"/>
      <c r="AB60" s="76"/>
      <c r="AC60" s="76"/>
      <c r="AD60" s="76"/>
      <c r="AE60" s="76"/>
      <c r="AF60" s="76"/>
      <c r="AG60" s="76"/>
    </row>
    <row r="61" ht="20.25" spans="1:9">
      <c r="A61" s="67"/>
      <c r="B61" s="68"/>
      <c r="C61" s="16" t="s">
        <v>131</v>
      </c>
      <c r="D61" s="69"/>
      <c r="E61" s="69"/>
      <c r="F61" s="69"/>
      <c r="G61" s="69"/>
      <c r="H61" s="69"/>
      <c r="I61" s="35">
        <f>SUM(I4:I60)</f>
        <v>4802000</v>
      </c>
    </row>
  </sheetData>
  <mergeCells count="26">
    <mergeCell ref="A1:I1"/>
    <mergeCell ref="F2:G2"/>
    <mergeCell ref="H2:I2"/>
    <mergeCell ref="A2:A3"/>
    <mergeCell ref="A14:A15"/>
    <mergeCell ref="A35:A36"/>
    <mergeCell ref="B2:B3"/>
    <mergeCell ref="B14:B15"/>
    <mergeCell ref="B35:B36"/>
    <mergeCell ref="C2:C3"/>
    <mergeCell ref="C14:C15"/>
    <mergeCell ref="C35:C36"/>
    <mergeCell ref="D2:D3"/>
    <mergeCell ref="D14:D15"/>
    <mergeCell ref="D35:D36"/>
    <mergeCell ref="E2:E3"/>
    <mergeCell ref="E14:E15"/>
    <mergeCell ref="E35:E36"/>
    <mergeCell ref="F14:F15"/>
    <mergeCell ref="F35:F36"/>
    <mergeCell ref="G14:G15"/>
    <mergeCell ref="G35:G36"/>
    <mergeCell ref="H14:H15"/>
    <mergeCell ref="H35:H36"/>
    <mergeCell ref="I14:I15"/>
    <mergeCell ref="I35:I36"/>
  </mergeCells>
  <pageMargins left="0.393700787401575" right="0.393700787401575" top="0.590551181102362" bottom="0.590551181102362" header="0.511811023622047" footer="0.511811023622047"/>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小迷糊豆</cp:lastModifiedBy>
  <dcterms:created xsi:type="dcterms:W3CDTF">2022-03-11T07:51:00Z</dcterms:created>
  <cp:lastPrinted>2025-06-26T03:13:00Z</cp:lastPrinted>
  <dcterms:modified xsi:type="dcterms:W3CDTF">2025-10-14T01:49:28Z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349A51B212474E31BDF743DAEA69ECC5_13</vt:lpwstr>
  </property>
  <property fmtid="{D5CDD505-2E9C-101B-9397-08002B2CF9AE}" pid="3" name="KSOProductBuildVer">
    <vt:lpwstr>2052-12.1.0.22529</vt:lpwstr>
  </property>
</Properties>
</file>