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文件\AD\2025\2024年滑县制种大县奖励项目\2025.07.29财政评审\货物类\2025.09.30\2025.10.10-发代理招标\清单\"/>
    </mc:Choice>
  </mc:AlternateContent>
  <bookViews>
    <workbookView xWindow="0" yWindow="0" windowWidth="22185" windowHeight="9150" activeTab="11"/>
  </bookViews>
  <sheets>
    <sheet name="汇总" sheetId="32" r:id="rId1"/>
    <sheet name="出入库生产流水线" sheetId="8" r:id="rId2"/>
    <sheet name="预清除尘" sheetId="27" r:id="rId3"/>
    <sheet name="环流熏蒸" sheetId="10" r:id="rId4"/>
    <sheet name="通风" sheetId="4" r:id="rId5"/>
    <sheet name="粮情" sheetId="2" r:id="rId6"/>
    <sheet name="集成控制系统" sheetId="28" r:id="rId7"/>
    <sheet name="出入库" sheetId="23" r:id="rId8"/>
    <sheet name="安防" sheetId="29" r:id="rId9"/>
    <sheet name="机房、网络" sheetId="30" r:id="rId10"/>
    <sheet name="加工、包衣设备" sheetId="25" r:id="rId11"/>
    <sheet name="钢架棚" sheetId="31" r:id="rId12"/>
  </sheets>
  <definedNames>
    <definedName name="_xlnm.Print_Titles" localSheetId="7">出入库!$1:$3</definedName>
    <definedName name="_xlnm.Print_Titles" localSheetId="1">出入库生产流水线!$1:$3</definedName>
    <definedName name="_xlnm.Print_Titles" localSheetId="3">环流熏蒸!$1:$3</definedName>
    <definedName name="_xlnm.Print_Titles" localSheetId="9">机房、网络!$1:$2</definedName>
    <definedName name="_xlnm.Print_Titles" localSheetId="10">加工、包衣设备!$1:$3</definedName>
    <definedName name="_xlnm.Print_Titles" localSheetId="5">粮情!$1:$3</definedName>
    <definedName name="_xlnm.Print_Titles" localSheetId="4">通风!$1:$3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32" l="1"/>
  <c r="C12" i="32"/>
  <c r="C13" i="32"/>
  <c r="G5" i="31"/>
  <c r="G4" i="31"/>
  <c r="G16" i="25"/>
  <c r="G5" i="25"/>
  <c r="G6" i="25"/>
  <c r="G7" i="25"/>
  <c r="G8" i="25"/>
  <c r="G9" i="25"/>
  <c r="G10" i="25"/>
  <c r="G11" i="25"/>
  <c r="G12" i="25"/>
  <c r="G13" i="25"/>
  <c r="G14" i="25"/>
  <c r="G15" i="25"/>
  <c r="G4" i="25"/>
  <c r="G30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16" i="30"/>
  <c r="G6" i="30"/>
  <c r="G7" i="30"/>
  <c r="G8" i="30"/>
  <c r="G9" i="30"/>
  <c r="G10" i="30"/>
  <c r="G11" i="30"/>
  <c r="G12" i="30"/>
  <c r="G13" i="30"/>
  <c r="G5" i="30"/>
  <c r="F27" i="30"/>
  <c r="F26" i="30"/>
  <c r="F20" i="30"/>
  <c r="F17" i="30"/>
  <c r="F11" i="30"/>
  <c r="C10" i="32"/>
  <c r="G10" i="29"/>
  <c r="G5" i="29"/>
  <c r="G6" i="29"/>
  <c r="G7" i="29"/>
  <c r="G8" i="29"/>
  <c r="G9" i="29"/>
  <c r="G4" i="29"/>
  <c r="C9" i="32"/>
  <c r="G23" i="23"/>
  <c r="G6" i="23"/>
  <c r="G7" i="23"/>
  <c r="G9" i="23"/>
  <c r="G10" i="23"/>
  <c r="G12" i="23"/>
  <c r="G13" i="23"/>
  <c r="G15" i="23"/>
  <c r="G16" i="23"/>
  <c r="G17" i="23"/>
  <c r="G19" i="23"/>
  <c r="G20" i="23"/>
  <c r="G22" i="23"/>
  <c r="G5" i="23"/>
  <c r="C8" i="32"/>
  <c r="G5" i="28"/>
  <c r="G4" i="28"/>
  <c r="C7" i="32"/>
  <c r="G12" i="2"/>
  <c r="G5" i="2"/>
  <c r="G6" i="2"/>
  <c r="G7" i="2"/>
  <c r="G8" i="2"/>
  <c r="G9" i="2"/>
  <c r="G10" i="2"/>
  <c r="G11" i="2"/>
  <c r="G4" i="2"/>
  <c r="C6" i="32"/>
  <c r="G2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4" i="4"/>
  <c r="C5" i="32"/>
  <c r="G39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4" i="10"/>
  <c r="F38" i="10"/>
  <c r="F26" i="10"/>
  <c r="F25" i="10"/>
  <c r="F18" i="10"/>
  <c r="F15" i="10"/>
  <c r="F9" i="10"/>
  <c r="F8" i="10"/>
  <c r="F7" i="10"/>
  <c r="F6" i="10"/>
  <c r="F5" i="10"/>
  <c r="F4" i="10"/>
  <c r="C4" i="32"/>
  <c r="G6" i="27"/>
  <c r="G5" i="27"/>
  <c r="G4" i="27"/>
  <c r="C3" i="32"/>
  <c r="G5" i="8"/>
  <c r="G6" i="8"/>
  <c r="G7" i="8"/>
  <c r="G8" i="8"/>
  <c r="G4" i="8"/>
  <c r="G9" i="8"/>
  <c r="C14" i="32" l="1"/>
  <c r="D8" i="2"/>
  <c r="D7" i="2"/>
  <c r="D38" i="10"/>
</calcChain>
</file>

<file path=xl/sharedStrings.xml><?xml version="1.0" encoding="utf-8"?>
<sst xmlns="http://schemas.openxmlformats.org/spreadsheetml/2006/main" count="529" uniqueCount="279">
  <si>
    <t>序号</t>
  </si>
  <si>
    <t>项目名称</t>
  </si>
  <si>
    <t>预算/元</t>
  </si>
  <si>
    <t>1 </t>
  </si>
  <si>
    <t>智能化种子出入库生产流水线</t>
  </si>
  <si>
    <t>2 </t>
  </si>
  <si>
    <t>智能化种子预清、除尘</t>
  </si>
  <si>
    <t>3 </t>
  </si>
  <si>
    <t>环流熏蒸</t>
  </si>
  <si>
    <t>4 </t>
  </si>
  <si>
    <t>智能通风</t>
  </si>
  <si>
    <t>5 </t>
  </si>
  <si>
    <t>多参数粮情监测系统</t>
  </si>
  <si>
    <t>6 </t>
  </si>
  <si>
    <t>智能化种子仓储集成控制平台</t>
  </si>
  <si>
    <t>7 </t>
  </si>
  <si>
    <t>种子入库信息化设备</t>
  </si>
  <si>
    <t>8 </t>
  </si>
  <si>
    <t>智能安防</t>
  </si>
  <si>
    <t>9 </t>
  </si>
  <si>
    <t>库区网络和综合布线</t>
  </si>
  <si>
    <t>10 </t>
  </si>
  <si>
    <t>卷材全自动包装机组、小麦包装秤、风筛选等设备</t>
  </si>
  <si>
    <t>11 </t>
  </si>
  <si>
    <t>防护钢架棚</t>
  </si>
  <si>
    <t>合计</t>
  </si>
  <si>
    <t>设备名称</t>
  </si>
  <si>
    <t>规格参数</t>
  </si>
  <si>
    <t>数量</t>
  </si>
  <si>
    <t>单位</t>
  </si>
  <si>
    <t>单价</t>
  </si>
  <si>
    <t>小计</t>
  </si>
  <si>
    <t>移动式伸缩输送机（登高）</t>
  </si>
  <si>
    <t>台</t>
  </si>
  <si>
    <t>移动式皮带机</t>
  </si>
  <si>
    <t>移动式转向伸缩输送机</t>
  </si>
  <si>
    <t>移动式液压升降补仓机</t>
  </si>
  <si>
    <t>移动式扒谷机</t>
  </si>
  <si>
    <t>输送带宽800mm、4层尼龙环形人字输送带、扒粮动力4.0千瓦、输送动力3.0千瓦、行走动力1.1千瓦、升降动力1.1千瓦、工作量每小时80-100吨。功能：电动行走、电动升降、电动扒谷、无线遥控。
含人工、安装、调试、保险、运输等。</t>
  </si>
  <si>
    <t>智能化种子预清除尘设备</t>
  </si>
  <si>
    <t>移动式环保脉冲振动筛</t>
  </si>
  <si>
    <t>长度7.7米、宽度2.1米、高度4.5米、滚筒动力5.5千瓦、除尘风机7.5千瓦、气泵4千瓦、闭风绞龙1.5千瓦、振动电机0.75千瓦2台。玉米和小麦的产量干粮80吨，潮粮40吨，原粮含大杂40％的情况下，大杂清除率不低于85％，清除的大杂中含粮少于1％。
含人工、安装、调试、保险、运输等。</t>
  </si>
  <si>
    <t>移动式自动扦样机</t>
  </si>
  <si>
    <t>套</t>
  </si>
  <si>
    <t>环流熏蒸系统</t>
  </si>
  <si>
    <t>环流熏蒸风机</t>
  </si>
  <si>
    <t>不锈钢材质；环流熏蒸专用防爆风机；带防雨帽；
保证粮堆气体交换次数每日2～10次；
功率≤1.1kw；风压≤1000Pa；风量≤1000m3/h；
叶片边缘线速度&lt;40m/s。
含高空作业、辅助机械租赁、人工、安装、调试、保险、运输等。</t>
  </si>
  <si>
    <t>根</t>
  </si>
  <si>
    <t>弯头</t>
  </si>
  <si>
    <t>个</t>
  </si>
  <si>
    <t>法兰</t>
  </si>
  <si>
    <t>球阀</t>
  </si>
  <si>
    <t>DN50。含高空作业、辅助机械租赁、人工、安装、调试、保险、运输等。</t>
  </si>
  <si>
    <t>施药箱</t>
  </si>
  <si>
    <t>不锈钢304制作，一次装药量 ≥8kg。含高空作业、辅助机械租赁、人工、安装、调试、保险、运输等。</t>
  </si>
  <si>
    <t>检测箱</t>
  </si>
  <si>
    <t>不锈钢304制作。含高空作业、辅助机械租赁、人工、安装、调试、保险、运输等。</t>
  </si>
  <si>
    <t>PU管</t>
  </si>
  <si>
    <t>4*6，含高空作业、辅助机械租赁、人工、安装、调试、保险、运输等。</t>
  </si>
  <si>
    <t>米</t>
  </si>
  <si>
    <t>变径</t>
  </si>
  <si>
    <t>胶垫</t>
  </si>
  <si>
    <t>蝶阀</t>
  </si>
  <si>
    <t>波纹管</t>
  </si>
  <si>
    <t>小支架</t>
  </si>
  <si>
    <t>U型卡</t>
  </si>
  <si>
    <t>气绳</t>
  </si>
  <si>
    <t>6mm，含高空作业、辅助机械租赁、人工、安装、调试、保险、运输等。</t>
  </si>
  <si>
    <t>盘</t>
  </si>
  <si>
    <t>气体取样装置</t>
  </si>
  <si>
    <t>磷化氢报警仪</t>
  </si>
  <si>
    <t>磷化氢检测仪</t>
  </si>
  <si>
    <t>空气呼吸器</t>
  </si>
  <si>
    <t>1.工作压力：30MPa
2.起始报警压力：5.0~6.0MPa
3.一级调压阀输出压力：0.7MPa
4.尺寸：585x350x240 mm
5.整套重量：约 8Kg
6.供气流量：≥500L/min
7.呼吸阻力：&lt;4.2mbar
8.气瓶水容积：6.8L
9.供气量:&gt;2000升
10.使用时间:&gt;68分钟(按耗气量30L/min计算)
11.背带、面罩具有阻燃特性
12.供气量：≥500L/min
13.报警压力：0.7MPa(可调)
14.报警声响:&gt;90db</t>
  </si>
  <si>
    <t>充气泵</t>
  </si>
  <si>
    <t>输气率：100 L/min；
压力机转速：2300 r/min；
发动机功率：2.2Kw ，3.0HP；
过滤系统：P21
尺寸：66*36*42mm；
充气压力：不小于30MPa,带有自动保护装置；</t>
  </si>
  <si>
    <t>茂金丝覆盖膜</t>
  </si>
  <si>
    <t>厚度0.12mm，防潮防湿，耐高低温，耐磨性好。</t>
  </si>
  <si>
    <t>平方米</t>
  </si>
  <si>
    <t>环流风机电源线</t>
  </si>
  <si>
    <t>RVV4*2.5</t>
  </si>
  <si>
    <t>智能通风系统</t>
  </si>
  <si>
    <t>智能通风口及密闭门</t>
  </si>
  <si>
    <t>通风口执行机构</t>
  </si>
  <si>
    <t>粮面轴流风机电动执行机构</t>
  </si>
  <si>
    <t>1、执行机构具有电机防护罩、限位开关、电流保护、开关到位信号反馈等保护功能，外壳防护性能符合GB 4208的有关规定
2、开启角度≥90°，开闭时间：≤30s
3、具备停电后现场手动开闭功能
4、采用交流涡轮减速机或液压推杆
5，包含通风窗改造，支架安装等。
含高空作业、辅助机械租赁、人工、安装、调试、保险、运输等。</t>
  </si>
  <si>
    <t>通风口混流风机</t>
  </si>
  <si>
    <t>电动窗执行机构</t>
  </si>
  <si>
    <t>空气分配箱</t>
  </si>
  <si>
    <t>分配箱由3mm优质冷轧板和角铁（加强筋）焊接而成，与墙壁采用对接方式，保证不漏粮。
分配箱后端与主风道采用压筋式连接。根据通风口高度定制。
含人工、安装、调试、运输等。</t>
  </si>
  <si>
    <t>粮堆局部处理机组</t>
  </si>
  <si>
    <t>1.压管机:≥3kw
2.风机10台≥1.1kw
3.深度:7m 
4.两个配电箱
含人工、安装、调试、运输等。</t>
  </si>
  <si>
    <t>轴流风机</t>
  </si>
  <si>
    <t>一体化综合集成控制柜</t>
  </si>
  <si>
    <t>工业触控屏</t>
  </si>
  <si>
    <t>不低于8寸工业级触控屏。
分辨率：800*600；亮度300cd/㎡；对比度500:1；触控类型：电容或电阻触控；通讯方式：RS232/TTL；电压5-26V(误差±0.2V）；安装方向：支持0、90、180、270度旋转安装显示。
含人工、安装、调试、保险、运输等。</t>
  </si>
  <si>
    <t>交换机</t>
  </si>
  <si>
    <t>工业级，支持2个千兆SFP插槽，12个千兆电口支持POE+技术，工业宽温：-40-+75°。
含人工、安装、调试、保险、运输等。</t>
  </si>
  <si>
    <t>控制程序开发</t>
  </si>
  <si>
    <t>ARM程序制作，实现前端设备的控制，负责与软件系统进行数据、控制的交互。含人工、安装、调试等。</t>
  </si>
  <si>
    <t>执行机构电源线</t>
  </si>
  <si>
    <t>RVV6*0.75，从窗户至控制柜沿桥架，线管敷设</t>
  </si>
  <si>
    <t>轴流风机电源线</t>
  </si>
  <si>
    <t>RVV4*2.5，从轴流风机至控制柜</t>
  </si>
  <si>
    <t>智能控制柜电源线</t>
  </si>
  <si>
    <t>RVV3*2.5，从主配电柜至控制柜</t>
  </si>
  <si>
    <t>智能控制柜信号线</t>
  </si>
  <si>
    <t>RVV2*1，控制柜内</t>
  </si>
  <si>
    <t>线缆敷设费</t>
  </si>
  <si>
    <t>执行机构电源线、轴流风机电源线、智能控制柜电源线、智能控制柜信号线敷设，含人工、安装、调试等</t>
  </si>
  <si>
    <t>穿线管</t>
  </si>
  <si>
    <t>PVC25阻燃，含人工、安装、调试、保险、运输等。</t>
  </si>
  <si>
    <t>PVC32阻燃，含人工、安装、调试、保险、运输等。</t>
  </si>
  <si>
    <t>计算机</t>
  </si>
  <si>
    <t>测控主机</t>
  </si>
  <si>
    <t>测控分机</t>
  </si>
  <si>
    <t>规格:具有测温，测湿检测功能，电子防雷保护。技术参数不低于：
1.分机工作环境湿度：10%RH～90%RH
2.检测温度范围：-15℃～85℃
3.检测湿度范围：10%RH～90%RH
4.分机抗雷击电压：不低于±4KV
5.温度检测误差：不高于±0.5℃
6.湿度检测误差: 不高于±5%RH
7.检测分机容量：不低于512个测温点
8.具备TCP/IP通讯或无线通讯功能
9.支持基于ARM安全智能卡内核的国密安全芯片，内嵌SM1、SM2、SM3、SM4国密加密算法。
含高空作业、辅助机械租赁、人工、安装、调试、保险、运输等。</t>
  </si>
  <si>
    <t>粮情检测电缆</t>
  </si>
  <si>
    <t>聚乙烯带钢丝，6米4个测温点，18B20编码方式和粮情测控分机无缝对接。
测温范围-40℃～85℃，分辨率：0.1℃,误差±0.5℃(0-65℃) 。
主要功能包括：
实时监测粮堆内部温度；
多点温度数据采集；
粮食仓储环境监控；
粮情异常预警；
支持粮食储藏安全决策。
应用特点：
适用于平方仓、立筒仓等多种粮仓类型；
抗干扰能力强，适合粮仓复杂环境；
安装简便，可灵活布置测温点；
低功耗设计，适合长期监测；
可与粮情监测系统无缝对接。
含高空作业、辅助机械租赁、人工、安装、调试、保险、运输等。</t>
  </si>
  <si>
    <t>条</t>
  </si>
  <si>
    <t>接插头</t>
  </si>
  <si>
    <t>插头、插座为两针防水、防熏蒸、防腐蚀、插头插座、防护等级IP65、定制特种接插头。含高空作业、辅助机械租赁、人工、安装、调试、保险、运输等。</t>
  </si>
  <si>
    <t>对</t>
  </si>
  <si>
    <t>仓温仓湿传感器</t>
  </si>
  <si>
    <t>检测温度范围：-40℃～+85℃； 
检测温度精度：±0.5℃； 
检测湿度范围：10%RH～99%RH；
检测湿度精度：±3%RH。
用于监测仓内的温度和湿度，采用一线总线技术，布线简单，信号传输距离可达20米以上。
具有防尘、防水、防腐蚀功能。
接口类型:采用密封快卸接插件，直接输出数字信号。
含高空作业、辅助机械租赁、人工、安装、调试、保险、运输等。</t>
  </si>
  <si>
    <t>气温气湿传感器</t>
  </si>
  <si>
    <t>检测温度范围：-40℃～+85℃； 
检测温度精度：±0.5℃； 
检测湿度范围：10%RH～99%RH；
检测湿度精度：±3%RH。
供电电压:DC 4~24V
输出接口:可选DC 0-2V、4-20mA电流环、RS485等
含高空作业、辅助机械租赁、人工、安装、调试、保险、运输等。</t>
  </si>
  <si>
    <t xml:space="preserve">粮情测控系统软件
</t>
  </si>
  <si>
    <t xml:space="preserve">实时数据监测，温度监测：检测粮堆各层温度（误差≤±0.5℃），支持分层或分区域显示。  湿度监测：检湿度（误差≤±2%RH）。  
阈值报警：自定义温湿度报警阈值，触发声光提示或打印记录。 数据管理与报表，历史存储：自动备份每日检测数据，支持报表导出。  打印功能：输出测点报表、电缆布局图或温度曲线图。  </t>
  </si>
  <si>
    <t>批</t>
  </si>
  <si>
    <t>智能仓储集成控制平台</t>
  </si>
  <si>
    <t>粮情检测系统：可实现局域网内计算机等均可实时测温，系统支持局域网内：快速测温、测仓湿、定检、数据刷新等功能。针对实时数据：可报警提醒、数据对比、粮情展示、报表打印或导出 excel 文件；针对历史数据，可通过曲线展示仓房三温变化、电缆-点温变化、 电缆-点湿变化等。能在线监测温湿度、能单仓和多仓提取数据、能适合不同电脑系统（如win10或者更高级）、定时检测、自动生成数据报表存档、能打印报表，数据库支持MDB。智能通风模块依据粮情检测系统检测到的粮堆内外温度、湿度等通风参数，与库区外温外湿信息，通过通风条件自动判断，实现粮堆调质通风、自然通风、机械通风、提高通风效率、降低通风能耗，有效实现安全储粮的目标。软件参数性能要求符合对应硬件设备的性能要求。可以设置粮仓窗、口、风机的开启、关闭等。智能环流熏蒸模块具备环流风机远程控制，时间设定。   
基于VUE3+Laravel全栈技术架构打造的智慧粮仓生态管理平台，深度融合物联网、大数据与人工智能技术，构建覆盖粮食储运全场景的智能化解决方案。平台以高并发MySQL数据库为支撑，通过模块化设计实现智能安防、粮情监测、智能通风、环流熏蒸等核心功能的全链路数字化管控，重新定义现代粮仓的智慧标准。
平台采用微服务架构，支持万级设备接入与秒级数据可视化，通过多端协同控制与数字孪生仿真，为粮库管理者提供“监测-预警-决策-执行”的一体化智能中枢，为客户定制化打造智能仓储集成控制平台，助力构建现代化粮安保障体系。
含人工、安装、调试等。</t>
  </si>
  <si>
    <t>登记环节</t>
  </si>
  <si>
    <t>PC机</t>
  </si>
  <si>
    <t>硬件性能:CPU核数≥4核，内存≥8GB，硬盘≥480G SSD，支持1000Mbps以太网卡，≥23英寸显示器，分辨率≥1920*1080，刷新率≥60Hz。
USB3.0接口，满足多种设备的高速传输需求。
HDMI接口，稳定输出60Hz超清画面，显示更细腻。
含人工、安装、调试、运输等。</t>
  </si>
  <si>
    <t>黑白打印机</t>
  </si>
  <si>
    <t>黑白激光打印机；USB接口连接；手动双面；
打印幅面：A4；
进纸盒：150页；
打印速度：20页/分钟。
打印分辨率：1200*1200dpi；
基础功能：复印、扫描、打印。
含人工、安装、调试、运输等。</t>
  </si>
  <si>
    <t>彩色打印机</t>
  </si>
  <si>
    <t>激光打印机；USB接口连接；手动双面；
支持纸张尺寸：A4；
打印类型：彩色；
打印速度：16页/分钟；
进纸盒：150页；
含人工、安装、调试、运输等。</t>
  </si>
  <si>
    <t>扦样环节</t>
  </si>
  <si>
    <t>检验环节</t>
  </si>
  <si>
    <t>针式打印机</t>
  </si>
  <si>
    <t>黑白打印机，平推式票据打印机1-5联。
24针，汉字超高速: 168汉字/秒，USB接口，复写能力5份，前后进纸，4亿次针头使用寿命。
含人工、安装、调试、运输等。</t>
  </si>
  <si>
    <t>计量环节</t>
  </si>
  <si>
    <t>多功能打印机</t>
  </si>
  <si>
    <t>支持纸张尺寸：A3,A4；
打印类型：多功能（彩）；
打印分辨率：1200*1200dpi；
基础功能：复印、扫描、打印；
打印速度：23页/分钟；
自动双面；
端口：USB、以太网；
进纸盒：250页。
含人工、安装、调试、运输等。</t>
  </si>
  <si>
    <t>结算环节</t>
  </si>
  <si>
    <t>地磅（不含基础施工费用）</t>
  </si>
  <si>
    <t>地磅</t>
  </si>
  <si>
    <t>50T,3*9米。
精度等级：OIMLⅢ级，误差±0.05%。
分度值：10kg。
材质：碳钢。
安装方式：浅基坑。
传感器：一般采用高精度的称重传感器。
称重仪表：支持RS232/485、以太网等接口，工作温度范围为-10℃～+40℃，相对湿度为20%～90%RH，工作电压为AC 187～242V，49～51Hz。
含辅助机械租赁、人工、安装、调试、保险、运输等。</t>
  </si>
  <si>
    <t>仓内一体化防熏蒸球型云台摄像机</t>
  </si>
  <si>
    <t>1.采用400万像素1/1.8英寸CMOS传感器
2.支持超低照度，彩色,黑白
3.支持H.265编码
4.支持水平方向360°连续旋转，垂直方向-15°～80°
5.支持AC24V±25%宽电压输入
6.具有防熏蒸、防腐蚀设计
7.含防熏蒸支架及防熏蒸电源
含高空作业、辅助机械租赁、人工、安装、调试、保险、运输等。</t>
  </si>
  <si>
    <t>筒型网络摄像机</t>
  </si>
  <si>
    <t>1.采用星光级低照度≥1920*1080像素1/2.7英寸CMOS图像传感器，
2.镜头支持定焦/变焦；
3.最低照度支持：彩色：≤0.001lux；黑白：≤0.0005lux
4.含支架和电源
含高空作业、辅助机械租赁、人工、安装、调试、保险、运输等。</t>
  </si>
  <si>
    <t>高清智能球机</t>
  </si>
  <si>
    <t>1.支持双路视频输出，不低于400W CMOS 传感器；
2.最低照度：彩色：≤0.001lux；黑白：≤0.0005lux
3.支持水平方向360°连续旋转，垂直方向-15°～80°自动翻转180°后连续监视
含高空作业、辅助机械租赁、人工、安装、调试、保险、运输等。</t>
  </si>
  <si>
    <t>32路NVR高清录像机</t>
  </si>
  <si>
    <t>监控专用硬盘</t>
  </si>
  <si>
    <t>10T；监控级硬盘；含人工、安装、调试、保险、运输等。</t>
  </si>
  <si>
    <t>块</t>
  </si>
  <si>
    <t>监控屏</t>
  </si>
  <si>
    <t>55英寸，分辨率：1920*1080，屏幕刷新率：60HZ，LED面板，屏幕比例：16:9包含支架和视频线。含人工、安装、调试、保险、运输等。</t>
  </si>
  <si>
    <t>库区网络</t>
  </si>
  <si>
    <t>1.24口千兆POE口+2个千兆级联口+2个千兆SFP插槽；
2.包转发率49.1Mpps；
3.背板带宽：66Gbps；
4.内置DC52V 360W电源，单口最大30W；
5.执行标准：国标IEEE802.3AF/AT poe供电
含人工、安装、调试、运输等。</t>
  </si>
  <si>
    <t>网络服务器</t>
  </si>
  <si>
    <t>1、架构：标准2U机架式服务器，标配原厂导轨；
2、处理器：配置2颗处理器；单颗不低于12核心2.1GHz主频；
3、内存：配置不低于16GB DDR4内存；
4、存储：配置1块480GB SSD硬盘，1块2TB 7.2K SATA HDD硬盘；
5、网络接口：配置双口千兆以太网接口
6、电源模块：配置1+1个冗余热插拔≥800W铂金交流电源；
7、散热：配置4个冗余热插拔双转子风扇，由风扇控制器、风扇，独立风扇控制；风扇转速自动调节；风流向前进后出，具备防回流设计。
含人工、安装、调试、保险、运输等。</t>
  </si>
  <si>
    <t>操作系统</t>
  </si>
  <si>
    <t>数据库软件</t>
  </si>
  <si>
    <t>数据库MySQL。与智能化平台软件匹配。</t>
  </si>
  <si>
    <t>路由器防火墙</t>
  </si>
  <si>
    <t>9个千兆网口，1WAN+3WAN/LAN+5LAN 内置AC功能，统一管理企业AP IPSec/PPTP/L2TP VPN，远程通信更安全Web认证、PPPoE服务器上网行为管理（桌面应用管控／网站过滤／行为审计）
内外网ARP防护及常见攻击防护
负载均衡、智能IP带宽管理及连接数限制
含人工、安装、调试、保险、运输等。</t>
  </si>
  <si>
    <t>机柜、机架</t>
  </si>
  <si>
    <t>42U。含人工、安装、调试、运输等。
1、高度42U
2、宽度：标准宽度为600mm
3、深度：1000mm
4、材质：冷轧钢板
5、防护等级：IP42（防尘防溅水）</t>
  </si>
  <si>
    <t>光纤收发器</t>
  </si>
  <si>
    <t>1光8电，含人工、安装、调试、运输等。
1、传输速率：10Gbps
2、波长1310nm/1550nm，芯径9μm，低损耗，适合长距</t>
  </si>
  <si>
    <t>光纤收发器机架</t>
  </si>
  <si>
    <t>配套。含人工、安装、调试、运输等。
1、高度42U
2、48口QSFP28，强制散热，40G/100G兼容
3、防护等级：IP42（防尘防溅水）</t>
  </si>
  <si>
    <t>PDU</t>
  </si>
  <si>
    <t>PDU插座。含人工、安装、调试、运输等。
1、频率50Hz/60Hz
2、防护等级IP20
3、额定电流16A
4、额定电压230V
5、主体材质铜</t>
  </si>
  <si>
    <t>综合布线</t>
  </si>
  <si>
    <t>室外防水信息箱</t>
  </si>
  <si>
    <t>定制。
1、高度500mm
2、宽度500mm
3、深度150mm 浅箱（暗装）
4、材质：镀锌钢板
5、防护等级：IP54
6、光纤终端 光纤熔接盘/SC/LC接口 支持1~4芯光纤
7、网络模块 5e/6类RJ45接口 8口、12口、16口
8、电源模块 220V转12V/5V适配器 带过载保护
9、电视模块 有线电视分配器 4路、8路分支
10、电话模块 RJ11电话分线器 2进6出、4进8出</t>
  </si>
  <si>
    <t>光纤熔接盒</t>
  </si>
  <si>
    <t xml:space="preserve">1、接口数量：8口
2、接口样式：SC
3、环境温度：－25~40 
4、抗电强度：＜15KV </t>
  </si>
  <si>
    <t>光纤熔接</t>
  </si>
  <si>
    <t>定制。含热缩管、熔接配件</t>
  </si>
  <si>
    <t>网线</t>
  </si>
  <si>
    <t>超五类非屏蔽国标网线含布线。</t>
  </si>
  <si>
    <t>跳线</t>
  </si>
  <si>
    <t>1米成品跳线</t>
  </si>
  <si>
    <t>光纤尾纤(FC)</t>
  </si>
  <si>
    <t>光纤耦合器</t>
  </si>
  <si>
    <t>防熏蒸盒</t>
  </si>
  <si>
    <t>光缆</t>
  </si>
  <si>
    <t>电源线</t>
  </si>
  <si>
    <t>RVVS2*1.0。</t>
  </si>
  <si>
    <t>网络配线架</t>
  </si>
  <si>
    <t>光纤配线架</t>
  </si>
  <si>
    <t>1、接口数量：24口 
2、接口样式：SC 
3、含尾纤／耦合器</t>
  </si>
  <si>
    <t>小麦包装秤</t>
  </si>
  <si>
    <t>称重范围0-25KG、精度±0.05KG、双斗计量称、包装速度600-800袋/h、振动给料、人工气动夹袋、自动封口、触摸屏操作界面。含人工、安装、调试、保险、运输</t>
  </si>
  <si>
    <t>卷材全自动包装机组</t>
  </si>
  <si>
    <t>配套高速全自动立式包装机、高速六斗电子计量秤、碳钢喷塑制作支架维修平台、 热转印打码机、斜坡成品输送机、夹袋、排气、冷却、成型器</t>
  </si>
  <si>
    <t>缝纫机机头</t>
  </si>
  <si>
    <t>包衣机</t>
  </si>
  <si>
    <t>生产能力12T/h、功率4.12KW 配500L容积搅拌桶316不锈钢转速5-50RPM雾化拌药包衣流量可控制10-500LM-MIN热风循环风量500-5000立方米每小时。含人工、安装、调试、保险、运输</t>
  </si>
  <si>
    <t>风筛选</t>
  </si>
  <si>
    <t>脱壳机</t>
  </si>
  <si>
    <t>提升机</t>
  </si>
  <si>
    <t>料斗</t>
  </si>
  <si>
    <t>电动输送机</t>
  </si>
  <si>
    <t>10米可移动式，输送面宽80cm、可电自动行走，带速4M/S驱动方式电动圆滚。含人工、安装、调试、运输</t>
  </si>
  <si>
    <t>自动升降梯</t>
  </si>
  <si>
    <t>彩钢瓦棚</t>
  </si>
  <si>
    <t>钢架棚</t>
  </si>
  <si>
    <t>功能：电动，材质：钢架+雨棚
含高空作业、辅助机械租赁、人工、安装、调试、保险、运输等。</t>
  </si>
  <si>
    <t>㎡</t>
  </si>
  <si>
    <t>附表四</t>
    <phoneticPr fontId="20" type="noConversion"/>
  </si>
  <si>
    <t>环流熏蒸管</t>
    <phoneticPr fontId="20" type="noConversion"/>
  </si>
  <si>
    <t>环流熏蒸管</t>
    <phoneticPr fontId="20" type="noConversion"/>
  </si>
  <si>
    <t>1、五口千兆 工业交换机
2、包转发率1.488Mpps；
3、含人工、安装、调试、运输等</t>
    <phoneticPr fontId="20" type="noConversion"/>
  </si>
  <si>
    <t>终端盒</t>
    <phoneticPr fontId="20" type="noConversion"/>
  </si>
  <si>
    <t>m</t>
    <phoneticPr fontId="20" type="noConversion"/>
  </si>
  <si>
    <t>套</t>
    <phoneticPr fontId="20" type="noConversion"/>
  </si>
  <si>
    <t>12芯。
1、纤芯直径 9/125μm
2、外径 2.0mm~3.0mm（单芯）
3、防护等级：IP67（室外铠装缆）</t>
    <phoneticPr fontId="20" type="noConversion"/>
  </si>
  <si>
    <t>规格：24口。
1、材质 钢制外壳+阻燃塑料模块
2、承重能力 ≥10kg（满载线缆）</t>
    <phoneticPr fontId="20" type="noConversion"/>
  </si>
  <si>
    <t>定制。
1、箱体材质：304不锈钢（食品级）2、锁具类型：不锈钢扣锁（防撬）+双道密封设计3、铰链耐久性：≥10,000次开合（无断裂或变形）</t>
    <phoneticPr fontId="20" type="noConversion"/>
  </si>
  <si>
    <t>单模单纤。1、G.652D、9/125μm2、防护等级：IP67</t>
    <phoneticPr fontId="20" type="noConversion"/>
  </si>
  <si>
    <t>输送机总长度17米，主机12米，伸缩5米、带宽800mm、4层尼龙环形人字输送带、输送动力5.5千瓦、伸缩动力2.2千瓦、升降动力3千瓦、主动滚筒直径220mm（外部包胶）、改向滚筒直径165mm、托辊直径75mm（镀锌管）、不锈钢按钮电箱、主架50mm*50mm方管厚度2.75mm，斜拉30mm*50mm方管厚度1.8mm、加大充气轮胎，尾部万向轮、输送量每小时80-100吨功能：电动输送、电动升降、电动伸缩、无线遥控。
含人工、安装、调试、保险、运输等。</t>
    <phoneticPr fontId="20" type="noConversion"/>
  </si>
  <si>
    <t>输送机长度15米、带宽800mm、输送带采用4层尼龙环形人字输送带、输送动力7.5千瓦、升降电机动力1.5千瓦、主动滚筒直径220mm（外部包胶）、改向滚筒直径165mm、托辊直径75mm（镀锌管）、不锈钢按钮电箱、主架50mm*50mm方管厚度2.75mm，斜拉30mm*50mm方管厚度1.8mm、加大充气轮胎，尾部万向轮、输送量每小时80-100吨。功能：电动输送、电动升降。
含人工、安装、调试、保险、运输等。</t>
    <phoneticPr fontId="20" type="noConversion"/>
  </si>
  <si>
    <t>输送机总长度24米，主机18米，伸缩6米、带宽800mm、4层尼龙环形人字输送带、输送动力11千瓦、伸缩动力2.2千瓦、液压升降动力3千瓦、行走动力3千瓦、输送量每小时80-100吨。大架50mm*100mm方管厚度3.75mm、上架50mm*70mm方管厚度3.75mm、斜拉50mm*70mm方管厚度2.5mm、底座80mm*160mm方管厚度5.75mm、主架80mm*120mm方管厚度5.75mm、加大后桥行走、不锈钢电箱、无线遥控器。
含人工、安装、调试、保险、运输等。</t>
    <phoneticPr fontId="20" type="noConversion"/>
  </si>
  <si>
    <t>输送机总长度18米，主机12米，伸缩6米、带宽650mm、4层尼龙环形人字输送带、输送动力7.5千瓦、伸缩动力2.2千瓦、液压升降动力3千瓦、行走动力3千瓦、输送量每小时50-80吨。大架50mm*70mm方管厚度2.75mm、上架50mm*70mm方管厚度2.75mm、斜拉50mm*70mm方管厚度2.0mm、底座80mm*160mm方管厚度5.75mm、主架80mm*120mm方管厚度5.75mm、加大后桥行走、不锈钢电箱、无线遥控器。
含人工、安装、调试、保险、运输等。</t>
    <phoneticPr fontId="20" type="noConversion"/>
  </si>
  <si>
    <t>1主臂长（沿Z轴）：5000mm
2 立柱高度：5000+1000mm
3 小车移动范围（沿Z轴）：500—5000mm
4 扦样杆升降范围（沿Z轴）：2800mm
5 扦样杆长（沿Z轴）：6000mm
6 旋转角度：±270℃
7 遥控器开关控制板电源：380V
8遥控器电池型号：5号电池
9 旋转电机：380V    0.75KW
10 扦样小车移动电机：380V   0.75KW
11 扦样杆升降+立柱升降液压泵站电机：380V   4KW
12 吸粮风机：7.5KW
13 电脑显示屏：19英寸（当摄像头监视使用） 
14 中维摄像头像素：200万
15 中维摄像头硬盘：1000G
16移动底盘尺寸长3.8米宽1.4米高2.8米
功能：电动行走、无线遥控、电动转向、立柱和扦样杆液压升降、电脑监控和喊话器。
含人工、安装、调试、保险、运输等。</t>
    <phoneticPr fontId="20" type="noConversion"/>
  </si>
  <si>
    <t>外形尺寸：1650mm*950mm*3830mm、功率2.2KW、生产率20T/H、1715挖斗、超低转速无破损提升机</t>
    <phoneticPr fontId="20" type="noConversion"/>
  </si>
  <si>
    <t>外形尺寸：1450mm*1500mm*2280mm、重量700KG、15KW电机、机筒长度1.2M、厚度5MM</t>
    <phoneticPr fontId="20" type="noConversion"/>
  </si>
  <si>
    <t>建筑规模46m*20m，国标H型钢350mm*175mm加工定制，檩条C型钢180mm*60mm*20mm*2.0mm，彩钢单层墙板0.5mm厚，屋面板单层彩钢0.6mm厚，玻璃丝绵75mm厚*/12Kg.</t>
    <phoneticPr fontId="20" type="noConversion"/>
  </si>
  <si>
    <t>外形尺寸：2016mm*1000mm*1170mm
台面尺寸:2010mm*830mm
载重:500KG 升高:12 米 重量 760KG
护栏:30mm*30mm 方管制作，高 1.1 米。</t>
    <phoneticPr fontId="20" type="noConversion"/>
  </si>
  <si>
    <r>
      <t>φ89mm；</t>
    </r>
    <r>
      <rPr>
        <sz val="11"/>
        <rFont val="宋体"/>
        <family val="3"/>
        <charset val="134"/>
        <scheme val="minor"/>
      </rPr>
      <t>6m/根；材料304不锈钢管等；壁厚1.5mm；
管架及紧固件采用碳素钢，表面热浸锌处理，锌层均匀。
含高空作业、辅助机械租赁、人工、安装、调试、保险、运输等。</t>
    </r>
    <phoneticPr fontId="20" type="noConversion"/>
  </si>
  <si>
    <r>
      <t>φ76</t>
    </r>
    <r>
      <rPr>
        <sz val="11"/>
        <rFont val="宋体"/>
        <family val="3"/>
        <charset val="134"/>
        <scheme val="minor"/>
      </rPr>
      <t>mm</t>
    </r>
    <r>
      <rPr>
        <sz val="11"/>
        <rFont val="宋体"/>
        <family val="3"/>
        <charset val="134"/>
        <scheme val="minor"/>
      </rPr>
      <t>；</t>
    </r>
    <r>
      <rPr>
        <sz val="11"/>
        <rFont val="宋体"/>
        <family val="3"/>
        <charset val="134"/>
        <scheme val="minor"/>
      </rPr>
      <t>6m/根；材料304不锈钢管等；壁厚1.5mm；
管架及紧固件采用碳素钢，表面热浸锌处理，锌层均匀。
含高空作业、辅助机械租赁、人工、安装、调试、保险、运输等。</t>
    </r>
    <phoneticPr fontId="20" type="noConversion"/>
  </si>
  <si>
    <r>
      <t>φ108</t>
    </r>
    <r>
      <rPr>
        <sz val="11"/>
        <rFont val="宋体"/>
        <family val="3"/>
        <charset val="134"/>
        <scheme val="minor"/>
      </rPr>
      <t>mm</t>
    </r>
    <r>
      <rPr>
        <sz val="11"/>
        <rFont val="宋体"/>
        <family val="3"/>
        <charset val="134"/>
        <scheme val="minor"/>
      </rPr>
      <t>；</t>
    </r>
    <r>
      <rPr>
        <sz val="11"/>
        <rFont val="宋体"/>
        <family val="3"/>
        <charset val="134"/>
        <scheme val="minor"/>
      </rPr>
      <t>6m/根；材料304不锈钢管等；壁厚1.5mm；
管架及紧固件采用碳素钢，表面热浸锌处理，锌层均匀。
含高空作业、辅助机械租赁、人工、安装、调试、保险、运输等。</t>
    </r>
    <phoneticPr fontId="20" type="noConversion"/>
  </si>
  <si>
    <r>
      <t>φ38</t>
    </r>
    <r>
      <rPr>
        <sz val="11"/>
        <rFont val="宋体"/>
        <family val="3"/>
        <charset val="134"/>
        <scheme val="minor"/>
      </rPr>
      <t>mm</t>
    </r>
    <r>
      <rPr>
        <sz val="11"/>
        <rFont val="宋体"/>
        <family val="3"/>
        <charset val="134"/>
        <scheme val="minor"/>
      </rPr>
      <t>；</t>
    </r>
    <r>
      <rPr>
        <sz val="11"/>
        <rFont val="宋体"/>
        <family val="3"/>
        <charset val="134"/>
        <scheme val="minor"/>
      </rPr>
      <t>6m/根；材料304不锈钢管等；壁厚1.5mm；
管架及紧固件采用碳素钢，表面热浸锌处理，锌层均匀。
含高空作业、辅助机械租赁、人工、安装、调试、保险、运输等。</t>
    </r>
    <phoneticPr fontId="20" type="noConversion"/>
  </si>
  <si>
    <r>
      <t>φ60</t>
    </r>
    <r>
      <rPr>
        <sz val="11"/>
        <rFont val="宋体"/>
        <family val="3"/>
        <charset val="134"/>
        <scheme val="minor"/>
      </rPr>
      <t>mm</t>
    </r>
    <r>
      <rPr>
        <sz val="11"/>
        <rFont val="宋体"/>
        <family val="3"/>
        <charset val="134"/>
        <scheme val="minor"/>
      </rPr>
      <t>；</t>
    </r>
    <r>
      <rPr>
        <sz val="11"/>
        <rFont val="宋体"/>
        <family val="3"/>
        <charset val="134"/>
        <scheme val="minor"/>
      </rPr>
      <t>6m/根；材料304不锈钢管等；壁厚1.5mm；
管架及紧固件采用碳素钢，表面热浸锌处理，锌层均匀。
含高空作业、辅助机械租赁、人工、安装、调试、保险、运输等。</t>
    </r>
    <phoneticPr fontId="20" type="noConversion"/>
  </si>
  <si>
    <t>φ89mm，壁厚1.5mm，304不锈钢。
含高空作业、辅助机械租赁、人工、安装、调试、保险、运输等。</t>
    <phoneticPr fontId="20" type="noConversion"/>
  </si>
  <si>
    <t>φ76mm，壁厚1.5mm，304不锈钢。含高空作业、辅助机械租赁、人工、安装、调试、保险、运输等。</t>
    <phoneticPr fontId="20" type="noConversion"/>
  </si>
  <si>
    <t>φ108mm，壁厚1.5mm，304不锈钢。含高空作业、辅助机械租赁、人工、安装、调试、保险、运输等。</t>
    <phoneticPr fontId="20" type="noConversion"/>
  </si>
  <si>
    <t>φ38mm，壁厚1.5mm，304不锈钢。含高空作业、辅助机械租赁、人工、安装、调试、保险、运输等。</t>
    <phoneticPr fontId="20" type="noConversion"/>
  </si>
  <si>
    <t>φ60mm，壁厚1.5mm，304不锈钢。含高空作业、辅助机械租赁、人工、安装、调试、保险、运输等。</t>
    <phoneticPr fontId="20" type="noConversion"/>
  </si>
  <si>
    <t>φ89mm，304不锈钢，与管道配套使用。含高空作业、辅助机械租赁、人工、安装、调试、保险、运输等。</t>
    <phoneticPr fontId="20" type="noConversion"/>
  </si>
  <si>
    <t>φ76mm，304不锈钢，与管道配套使用。含高空作业、辅助机械租赁、人工、安装、调试、保险、运输等。</t>
    <phoneticPr fontId="20" type="noConversion"/>
  </si>
  <si>
    <t>φ108mm，304不锈钢，与管道配套使用。含高空作业、辅助机械租赁、人工、安装、调试、保险、运输等。</t>
    <phoneticPr fontId="20" type="noConversion"/>
  </si>
  <si>
    <t>89mm变76mm大小头，含高空作业、辅助机械租赁、人工、安装、调试、保险、运输等。</t>
    <phoneticPr fontId="20" type="noConversion"/>
  </si>
  <si>
    <t>φ100mm，含高空作业、辅助机械租赁、人工、安装、调试、保险、运输等。</t>
    <phoneticPr fontId="20" type="noConversion"/>
  </si>
  <si>
    <t>φ89mm，含高空作业、辅助机械租赁、人工、安装、调试、保险、运输等。</t>
    <phoneticPr fontId="20" type="noConversion"/>
  </si>
  <si>
    <t>φ65mm，含高空作业、辅助机械租赁、人工、安装、调试、保险、运输等。</t>
    <phoneticPr fontId="20" type="noConversion"/>
  </si>
  <si>
    <t>φ89mm，含高空作业、辅助机械租赁、人工、安装、调试、保险、运输等。</t>
    <phoneticPr fontId="20" type="noConversion"/>
  </si>
  <si>
    <t>200mm长，含高空作业、辅助机械租赁、人工、安装、调试、保险、运输等。</t>
    <phoneticPr fontId="20" type="noConversion"/>
  </si>
  <si>
    <t>300mm长，含高空作业、辅助机械租赁、人工、安装、调试、保险、运输等。</t>
    <phoneticPr fontId="20" type="noConversion"/>
  </si>
  <si>
    <t>φ76mm，含高空作业、辅助机械租赁、人工、安装、调试、保险、运输等。</t>
    <phoneticPr fontId="20" type="noConversion"/>
  </si>
  <si>
    <t>不锈钢材质防护箱、五组不锈钢截止阀，尺寸300mm*350mm，含高空作业、辅助机械租赁、人工、安装、调试、保险、运输等。</t>
    <phoneticPr fontId="20" type="noConversion"/>
  </si>
  <si>
    <t>型号：4-72-6C；
功率7.5KW；
电机采用耐高温高湿设计；防护等级达到IP55；
风机外壳：材质选用优质耐酸钢板一次性冲压成型；
转速1800r/min；
风量8288-16576；
全压1760-1116pa。
含高空作业、辅助机械租赁、人工、安装、调试、保险、运输等。</t>
    <phoneticPr fontId="20" type="noConversion"/>
  </si>
  <si>
    <t>D500，智能通风口整体采用不锈钢制造，也可用符合国标的其它材质，结构合理、密封性能强、耐腐蚀，尺寸与现有仓房通风口相符。含通风口密闭门。</t>
    <phoneticPr fontId="20" type="noConversion"/>
  </si>
  <si>
    <t>1、通风口执行机构具有电机防护罩、限位开关、电流保护、开关到位信号反馈，防熏蒸等保护功能，外壳防护性能符合GB 4208的有关规定
2、开启角度≥90 °，开闭时间：≤30s
3、具备停电后现场手动开闭功能
4、采用交流涡轮减速机或液压推杆</t>
    <phoneticPr fontId="20" type="noConversion"/>
  </si>
  <si>
    <t>1、采用ARM构架，系统采用TCP/IP 通讯协议，与上位机平台互通无缝衔接；
2、具备功能:集成检测温湿度、智能通风控制、环流熏蒸控制、智能控温等。线槽及辅材按标准排布、制作走线清晰准确。数据采集传输、上位软件互通。
3、柜内至少包含断路器、24V电源、断路器、按钮、指示灯、选择开关、辅助触头、继电器、主控器等；同时包括不少于以上元器件的柜内安装制作接线。主要电气元器件不低于人民、德力西、正泰等档次品牌:
4、综合控制柜为成套定制产品，包含所有的控制模块、电气元器件和安装材料等;
5、柜壳表面处理：不锈钢，内外门、防尘防雨；
6、板材厚度：前门1.5MM，侧板、后背板1.5M，安装镀锌板2.0MM；
7、总控模块主控器参数：集成数字量输入,数字量输出，可扩展4个以上1/0模块。支持RS485通讯接口,支持自由口通讯 支持MODBUS--RTU通信，支持RJ45以太网通讯接口。
8、电源模块参数：宽温-30℃—60℃,宽电压输入，两组故障继电器输出,正常工作指示及低电压指示报警,扩展直接并联方式，导轨式安装。
9.760mm*280mm*1200mm（长*宽*高）。
含辅助机械租赁、人工、安装、调试、保险、运输等。</t>
    <phoneticPr fontId="20" type="noConversion"/>
  </si>
  <si>
    <t>集成管理测温分机
1.主机工作环境湿度：10%RH～99%RH
2.检测温度范围：-15℃～85℃
3.检测湿度范围：10%RH～90%RH
4.湿度检测误差: ±5%RH
5.温度检测误差：±0.5℃
含人工、安装、调试、运输等。</t>
    <phoneticPr fontId="20" type="noConversion"/>
  </si>
  <si>
    <t>硬件性能:CPU核数≥4核，内存≥8GB，硬盘≥512G SSD，支持1000Mbps以太网卡，≥23英寸显示器，分辨率≥1920*1080，刷新率≥60Hz。
使用新一代的PCle 4.0 SSD，大幅提升开机与文件读写速度。
USB3.2 Gen1 type-c接口，满足多种设备的高速传输需求。
HDMI 2.1 TMDS接口，稳定输出原生4K 60Hz超清画面，显示更细腻。
配备smart power on功能的USB2.0 接口，支持Alt+P键盘开机。
含人工、安装、调试、运输等。</t>
    <phoneticPr fontId="20" type="noConversion"/>
  </si>
  <si>
    <t>黑白激光打印机；USB接口连接；手动双面；
打印幅面：A4；
进纸盒：150页；
打印速度：20页/分钟。
打印分辨率：1200*1200dpi；
基础功能：复印、扫描、打印。
含人工、安装、调试、运输等。</t>
    <phoneticPr fontId="20" type="noConversion"/>
  </si>
  <si>
    <t>生产能力10T/h、功率7.75KW 配用筛体8/6.8/6.5mm、外形尺寸长宽高3840mm*1950mm*4280mm重量1800KG、橡胶球清筛，清机方便，筛箱震动频率无级可调。含人工、安装、调试、保险、运输。</t>
    <phoneticPr fontId="20" type="noConversion"/>
  </si>
  <si>
    <t>3mm冷板制作长宽高3m*3m*2.5m下料速度可调节</t>
    <phoneticPr fontId="20" type="noConversion"/>
  </si>
  <si>
    <t>最高转速2000RPM、最大缝纫厚度8mm、针距范围6.5-11MM、重量33KG</t>
    <phoneticPr fontId="20" type="noConversion"/>
  </si>
  <si>
    <t>12米可移动式，输送面宽80cm、可电动行走，带速4M/S含人工、安装、调试、运输</t>
    <phoneticPr fontId="20" type="noConversion"/>
  </si>
  <si>
    <t>1.测量范围：体积分数0～20*10-6
2.最小显示值：体积分数≤0.1*10-6
3.响应时间：体积分数≤30s
4.测量误差：体积分数±5%</t>
  </si>
  <si>
    <t>1.测量范围：0～500*10-6或0～1000*10-6
2.最小显示值：≤1*10-6
3.响应时间：≤1min
4.测量误差：±5%</t>
  </si>
  <si>
    <t>硬件规格：
3U标准机架式
8盘位，可满配8T、10T硬盘 
2个千兆网口2个USB2.0接口
32路H.264、H.265混合接入
最大支持16*1080P解码
支持H.265、H.264解码
Smart 265/整机热备/ANR/智能检索/智能回放/车牌检索/人脸检索/热度图/分时段回放/超高倍速回放
含人工、安装、调试、保险、运输等。</t>
  </si>
  <si>
    <t>4口终端盒fc含安装
1、材质 金属（铝合金，防锈）、
2、尺寸：壁挂式（200mm*150mm*50mm）
3、光纤弯曲半径 ≥30mm（静态）、≥50mm（动态）</t>
  </si>
  <si>
    <t>FC/FC。
1、光纤类型：单模（SMF-28）
2、封装形式：盒式（带保护壳）
3、连接器类型：FC/APC
4、尺寸与重量：盒式：100mm*80mm*10mm（带外壳）</t>
  </si>
  <si>
    <t>2012R2版或以上版本。与服务器匹配。</t>
    <phoneticPr fontId="20" type="noConversion"/>
  </si>
  <si>
    <t>移动式。
型号：SWF-III-NO.3；
转速：2900r/min；
电机功率：2.2KW；
电压：380V；
风量：4652-3212m³/h；
全压：512-883Pa；
风机外壳：材质选用优质耐酸钢板一次性冲压成型。
含高空作业、辅助机械租赁、人工、安装、调试、保险、运输等。</t>
    <phoneticPr fontId="20" type="noConversion"/>
  </si>
  <si>
    <t>离心风机</t>
    <phoneticPr fontId="20" type="noConversion"/>
  </si>
  <si>
    <t>防粉尘、防爆轴流风机。
型号：T35-11NO.5.6A；
电机功率：1.1KW；
电压：220V/380V；
转速：1450r/min；
风量：11330-7725m³/h；
全压：196-216Pa；
风机外壳：材质选用优质耐酸钢板制作；
风叶片数：6；
风压：232Pa。
含高空作业、辅助机械租赁、人工、安装、调试、保险、运输等。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</si>
</sst>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_ "/>
    <numFmt numFmtId="177" formatCode="0.00_ "/>
    <numFmt numFmtId="178" formatCode="0_);[Red]\(0\)"/>
    <numFmt numFmtId="179" formatCode="0.00;[Red]0.00"/>
    <numFmt numFmtId="180" formatCode="0.00_);[Red]\(0.00\)"/>
    <numFmt numFmtId="181" formatCode="0.0_ 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.5"/>
      <color rgb="FF0D0D0D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/>
    <xf numFmtId="0" fontId="7" fillId="0" borderId="0">
      <alignment vertical="center"/>
    </xf>
    <xf numFmtId="0" fontId="19" fillId="0" borderId="0"/>
  </cellStyleXfs>
  <cellXfs count="10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10" fillId="0" borderId="1" xfId="5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>
      <alignment vertic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177" fontId="10" fillId="0" borderId="1" xfId="4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0" xfId="0" applyFont="1" applyFill="1">
      <alignment vertical="center"/>
    </xf>
    <xf numFmtId="0" fontId="10" fillId="0" borderId="1" xfId="2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4" fillId="0" borderId="1" xfId="5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8" fontId="0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top" wrapText="1"/>
    </xf>
    <xf numFmtId="176" fontId="10" fillId="0" borderId="1" xfId="4" applyNumberFormat="1" applyFont="1" applyFill="1" applyBorder="1" applyAlignment="1">
      <alignment horizontal="center" vertical="center"/>
    </xf>
    <xf numFmtId="179" fontId="10" fillId="0" borderId="1" xfId="3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2" fillId="0" borderId="0" xfId="0" applyNumberFormat="1" applyFont="1" applyFill="1" applyAlignment="1">
      <alignment vertical="center" wrapText="1"/>
    </xf>
    <xf numFmtId="0" fontId="13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177" fontId="22" fillId="0" borderId="1" xfId="4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6">
    <cellStyle name="Normal" xfId="5"/>
    <cellStyle name="常规" xfId="0" builtinId="0"/>
    <cellStyle name="常规 2" xfId="4"/>
    <cellStyle name="常规_Sheet1" xfId="3"/>
    <cellStyle name="常规_锐捷网络行业产品价格体系（2008-3-8）" xfId="2"/>
    <cellStyle name="样式 1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2" sqref="C12"/>
    </sheetView>
  </sheetViews>
  <sheetFormatPr defaultColWidth="8.75" defaultRowHeight="20.100000000000001" customHeight="1" x14ac:dyDescent="0.15"/>
  <cols>
    <col min="1" max="1" width="8.75" style="67"/>
    <col min="2" max="2" width="66.25" style="67" customWidth="1"/>
    <col min="3" max="3" width="22.75" style="2" customWidth="1"/>
    <col min="4" max="16384" width="8.75" style="67"/>
  </cols>
  <sheetData>
    <row r="1" spans="1:3" ht="20.100000000000001" customHeight="1" x14ac:dyDescent="0.15">
      <c r="A1" s="86" t="s">
        <v>217</v>
      </c>
      <c r="B1" s="87"/>
      <c r="C1" s="87"/>
    </row>
    <row r="2" spans="1:3" ht="20.100000000000001" customHeight="1" x14ac:dyDescent="0.15">
      <c r="A2" s="74" t="s">
        <v>0</v>
      </c>
      <c r="B2" s="74" t="s">
        <v>1</v>
      </c>
      <c r="C2" s="74" t="s">
        <v>2</v>
      </c>
    </row>
    <row r="3" spans="1:3" ht="20.100000000000001" customHeight="1" x14ac:dyDescent="0.15">
      <c r="A3" s="75" t="s">
        <v>3</v>
      </c>
      <c r="B3" s="76" t="s">
        <v>4</v>
      </c>
      <c r="C3" s="11">
        <f>出入库生产流水线!G9</f>
        <v>416400</v>
      </c>
    </row>
    <row r="4" spans="1:3" ht="20.100000000000001" customHeight="1" x14ac:dyDescent="0.15">
      <c r="A4" s="75" t="s">
        <v>5</v>
      </c>
      <c r="B4" s="76" t="s">
        <v>6</v>
      </c>
      <c r="C4" s="11">
        <f>预清除尘!G6</f>
        <v>248400</v>
      </c>
    </row>
    <row r="5" spans="1:3" ht="20.100000000000001" customHeight="1" x14ac:dyDescent="0.15">
      <c r="A5" s="75" t="s">
        <v>7</v>
      </c>
      <c r="B5" s="76" t="s">
        <v>8</v>
      </c>
      <c r="C5" s="11">
        <f>环流熏蒸!G39</f>
        <v>237737.83799999999</v>
      </c>
    </row>
    <row r="6" spans="1:3" ht="20.100000000000001" customHeight="1" x14ac:dyDescent="0.15">
      <c r="A6" s="75" t="s">
        <v>9</v>
      </c>
      <c r="B6" s="76" t="s">
        <v>10</v>
      </c>
      <c r="C6" s="11">
        <f>通风!G24</f>
        <v>618626.6</v>
      </c>
    </row>
    <row r="7" spans="1:3" ht="20.100000000000001" customHeight="1" x14ac:dyDescent="0.15">
      <c r="A7" s="75" t="s">
        <v>11</v>
      </c>
      <c r="B7" s="76" t="s">
        <v>12</v>
      </c>
      <c r="C7" s="11">
        <f>粮情!G12</f>
        <v>218402</v>
      </c>
    </row>
    <row r="8" spans="1:3" ht="20.100000000000001" customHeight="1" x14ac:dyDescent="0.15">
      <c r="A8" s="75" t="s">
        <v>13</v>
      </c>
      <c r="B8" s="76" t="s">
        <v>14</v>
      </c>
      <c r="C8" s="11">
        <f>集成控制系统!G5</f>
        <v>290000</v>
      </c>
    </row>
    <row r="9" spans="1:3" ht="20.100000000000001" customHeight="1" x14ac:dyDescent="0.15">
      <c r="A9" s="75" t="s">
        <v>15</v>
      </c>
      <c r="B9" s="76" t="s">
        <v>16</v>
      </c>
      <c r="C9" s="11">
        <f>出入库!G23</f>
        <v>121700</v>
      </c>
    </row>
    <row r="10" spans="1:3" ht="20.100000000000001" customHeight="1" x14ac:dyDescent="0.15">
      <c r="A10" s="75" t="s">
        <v>17</v>
      </c>
      <c r="B10" s="76" t="s">
        <v>18</v>
      </c>
      <c r="C10" s="11">
        <f>安防!G10</f>
        <v>64520</v>
      </c>
    </row>
    <row r="11" spans="1:3" ht="20.100000000000001" customHeight="1" x14ac:dyDescent="0.15">
      <c r="A11" s="75" t="s">
        <v>19</v>
      </c>
      <c r="B11" s="76" t="s">
        <v>20</v>
      </c>
      <c r="C11" s="11">
        <f>机房、网络!G30</f>
        <v>148259</v>
      </c>
    </row>
    <row r="12" spans="1:3" ht="20.100000000000001" customHeight="1" x14ac:dyDescent="0.15">
      <c r="A12" s="75" t="s">
        <v>21</v>
      </c>
      <c r="B12" s="76" t="s">
        <v>22</v>
      </c>
      <c r="C12" s="11">
        <f>加工、包衣设备!G16</f>
        <v>1317842.8</v>
      </c>
    </row>
    <row r="13" spans="1:3" ht="20.100000000000001" customHeight="1" x14ac:dyDescent="0.15">
      <c r="A13" s="75" t="s">
        <v>23</v>
      </c>
      <c r="B13" s="76" t="s">
        <v>24</v>
      </c>
      <c r="C13" s="11">
        <f>钢架棚!G5</f>
        <v>1763480.2500000002</v>
      </c>
    </row>
    <row r="14" spans="1:3" s="73" customFormat="1" ht="20.100000000000001" customHeight="1" x14ac:dyDescent="0.15">
      <c r="A14" s="77"/>
      <c r="B14" s="77" t="s">
        <v>25</v>
      </c>
      <c r="C14" s="78">
        <f>SUM(C3:C13)</f>
        <v>5445368.4879999999</v>
      </c>
    </row>
  </sheetData>
  <mergeCells count="1">
    <mergeCell ref="A1:C1"/>
  </mergeCells>
  <phoneticPr fontId="20" type="noConversion"/>
  <pageMargins left="0.75" right="0.75" top="1" bottom="1" header="0.5" footer="0.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G9"/>
  <sheetViews>
    <sheetView workbookViewId="0">
      <selection activeCell="G9" sqref="G9"/>
    </sheetView>
  </sheetViews>
  <sheetFormatPr defaultColWidth="8.75" defaultRowHeight="13.5" x14ac:dyDescent="0.15"/>
  <cols>
    <col min="1" max="1" width="8.75" style="2"/>
    <col min="2" max="2" width="15.375" style="67" customWidth="1"/>
    <col min="3" max="3" width="57.25" style="67" customWidth="1"/>
    <col min="4" max="5" width="7.625" style="67" customWidth="1"/>
    <col min="6" max="7" width="12.25" style="2" customWidth="1"/>
    <col min="8" max="16384" width="8.75" style="67"/>
  </cols>
  <sheetData>
    <row r="1" spans="1:7" ht="20.100000000000001" customHeight="1" x14ac:dyDescent="0.15">
      <c r="A1" s="90" t="s">
        <v>217</v>
      </c>
      <c r="B1" s="91"/>
      <c r="C1" s="91"/>
      <c r="F1" s="67"/>
      <c r="G1" s="67"/>
    </row>
    <row r="2" spans="1:7" s="72" customFormat="1" x14ac:dyDescent="0.15">
      <c r="A2" s="88" t="s">
        <v>4</v>
      </c>
      <c r="B2" s="89"/>
      <c r="C2" s="89"/>
      <c r="D2" s="89"/>
      <c r="E2" s="89"/>
      <c r="F2" s="89"/>
      <c r="G2" s="89"/>
    </row>
    <row r="3" spans="1:7" s="16" customFormat="1" x14ac:dyDescent="0.15">
      <c r="A3" s="7" t="s">
        <v>0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</row>
    <row r="4" spans="1:7" ht="108" x14ac:dyDescent="0.15">
      <c r="A4" s="11">
        <v>1</v>
      </c>
      <c r="B4" s="70" t="s">
        <v>32</v>
      </c>
      <c r="C4" s="70" t="s">
        <v>228</v>
      </c>
      <c r="D4" s="10">
        <v>4</v>
      </c>
      <c r="E4" s="10" t="s">
        <v>33</v>
      </c>
      <c r="F4" s="11">
        <v>27200</v>
      </c>
      <c r="G4" s="11">
        <f>D4*F4</f>
        <v>108800</v>
      </c>
    </row>
    <row r="5" spans="1:7" ht="94.5" x14ac:dyDescent="0.15">
      <c r="A5" s="11">
        <v>2</v>
      </c>
      <c r="B5" s="70" t="s">
        <v>34</v>
      </c>
      <c r="C5" s="70" t="s">
        <v>229</v>
      </c>
      <c r="D5" s="10">
        <v>2</v>
      </c>
      <c r="E5" s="10" t="s">
        <v>33</v>
      </c>
      <c r="F5" s="13">
        <v>18000</v>
      </c>
      <c r="G5" s="11">
        <f t="shared" ref="G5:G8" si="0">D5*F5</f>
        <v>36000</v>
      </c>
    </row>
    <row r="6" spans="1:7" ht="94.5" x14ac:dyDescent="0.15">
      <c r="A6" s="11">
        <v>3</v>
      </c>
      <c r="B6" s="70" t="s">
        <v>35</v>
      </c>
      <c r="C6" s="70" t="s">
        <v>230</v>
      </c>
      <c r="D6" s="10">
        <v>2</v>
      </c>
      <c r="E6" s="10" t="s">
        <v>33</v>
      </c>
      <c r="F6" s="11">
        <v>58000</v>
      </c>
      <c r="G6" s="11">
        <f t="shared" si="0"/>
        <v>116000</v>
      </c>
    </row>
    <row r="7" spans="1:7" ht="94.5" x14ac:dyDescent="0.15">
      <c r="A7" s="11">
        <v>4</v>
      </c>
      <c r="B7" s="70" t="s">
        <v>36</v>
      </c>
      <c r="C7" s="70" t="s">
        <v>231</v>
      </c>
      <c r="D7" s="10">
        <v>2</v>
      </c>
      <c r="E7" s="10" t="s">
        <v>33</v>
      </c>
      <c r="F7" s="11">
        <v>52800</v>
      </c>
      <c r="G7" s="11">
        <f t="shared" si="0"/>
        <v>105600</v>
      </c>
    </row>
    <row r="8" spans="1:7" ht="54" x14ac:dyDescent="0.15">
      <c r="A8" s="11">
        <v>5</v>
      </c>
      <c r="B8" s="70" t="s">
        <v>37</v>
      </c>
      <c r="C8" s="70" t="s">
        <v>38</v>
      </c>
      <c r="D8" s="10">
        <v>2</v>
      </c>
      <c r="E8" s="10" t="s">
        <v>33</v>
      </c>
      <c r="F8" s="13">
        <v>25000</v>
      </c>
      <c r="G8" s="11">
        <f t="shared" si="0"/>
        <v>50000</v>
      </c>
    </row>
    <row r="9" spans="1:7" s="2" customFormat="1" x14ac:dyDescent="0.15">
      <c r="A9" s="11"/>
      <c r="B9" s="11" t="s">
        <v>31</v>
      </c>
      <c r="C9" s="11"/>
      <c r="D9" s="11"/>
      <c r="E9" s="11"/>
      <c r="F9" s="11"/>
      <c r="G9" s="11">
        <f>SUM(G4:G8)</f>
        <v>416400</v>
      </c>
    </row>
  </sheetData>
  <mergeCells count="2">
    <mergeCell ref="A2:G2"/>
    <mergeCell ref="A1:C1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7"/>
  <sheetViews>
    <sheetView workbookViewId="0">
      <selection activeCell="G7" sqref="G7"/>
    </sheetView>
  </sheetViews>
  <sheetFormatPr defaultColWidth="8.75" defaultRowHeight="13.5" x14ac:dyDescent="0.15"/>
  <cols>
    <col min="1" max="1" width="8.75" style="68"/>
    <col min="2" max="2" width="14.5" style="69" customWidth="1"/>
    <col min="3" max="3" width="60.5" style="69" customWidth="1"/>
    <col min="4" max="5" width="7.625" style="69" customWidth="1"/>
    <col min="6" max="7" width="13.5" style="2" customWidth="1"/>
    <col min="8" max="16384" width="8.75" style="69"/>
  </cols>
  <sheetData>
    <row r="1" spans="1:7" s="67" customFormat="1" ht="20.100000000000001" customHeight="1" x14ac:dyDescent="0.15">
      <c r="A1" s="90" t="s">
        <v>217</v>
      </c>
      <c r="B1" s="91"/>
      <c r="C1" s="91"/>
    </row>
    <row r="2" spans="1:7" s="66" customFormat="1" x14ac:dyDescent="0.15">
      <c r="A2" s="92" t="s">
        <v>39</v>
      </c>
      <c r="B2" s="92"/>
      <c r="C2" s="92"/>
      <c r="D2" s="92"/>
      <c r="E2" s="92"/>
      <c r="F2" s="92"/>
      <c r="G2" s="92"/>
    </row>
    <row r="3" spans="1:7" s="16" customFormat="1" x14ac:dyDescent="0.15">
      <c r="A3" s="7" t="s">
        <v>0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</row>
    <row r="4" spans="1:7" s="67" customFormat="1" ht="75.95" customHeight="1" x14ac:dyDescent="0.15">
      <c r="A4" s="11">
        <v>1</v>
      </c>
      <c r="B4" s="70" t="s">
        <v>40</v>
      </c>
      <c r="C4" s="70" t="s">
        <v>41</v>
      </c>
      <c r="D4" s="10">
        <v>2</v>
      </c>
      <c r="E4" s="10" t="s">
        <v>33</v>
      </c>
      <c r="F4" s="11">
        <v>71500</v>
      </c>
      <c r="G4" s="11">
        <f>D4*F4</f>
        <v>143000</v>
      </c>
    </row>
    <row r="5" spans="1:7" s="67" customFormat="1" ht="256.5" x14ac:dyDescent="0.15">
      <c r="A5" s="11">
        <v>2</v>
      </c>
      <c r="B5" s="70" t="s">
        <v>42</v>
      </c>
      <c r="C5" s="70" t="s">
        <v>232</v>
      </c>
      <c r="D5" s="10">
        <v>2</v>
      </c>
      <c r="E5" s="10" t="s">
        <v>43</v>
      </c>
      <c r="F5" s="11">
        <v>52700</v>
      </c>
      <c r="G5" s="11">
        <f>D5*F5</f>
        <v>105400</v>
      </c>
    </row>
    <row r="6" spans="1:7" s="2" customFormat="1" x14ac:dyDescent="0.15">
      <c r="A6" s="11"/>
      <c r="B6" s="11" t="s">
        <v>31</v>
      </c>
      <c r="C6" s="11"/>
      <c r="D6" s="11"/>
      <c r="E6" s="11"/>
      <c r="F6" s="11"/>
      <c r="G6" s="11">
        <f>SUM(G4:G5)</f>
        <v>248400</v>
      </c>
    </row>
    <row r="7" spans="1:7" x14ac:dyDescent="0.15">
      <c r="C7" s="71"/>
    </row>
  </sheetData>
  <mergeCells count="2">
    <mergeCell ref="A2:G2"/>
    <mergeCell ref="A1:C1"/>
  </mergeCells>
  <phoneticPr fontId="20" type="noConversion"/>
  <printOptions horizontalCentered="1"/>
  <pageMargins left="0.75138888888888899" right="0.75138888888888899" top="1" bottom="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J39"/>
  <sheetViews>
    <sheetView workbookViewId="0">
      <selection activeCell="G39" sqref="G39"/>
    </sheetView>
  </sheetViews>
  <sheetFormatPr defaultColWidth="8.75" defaultRowHeight="13.5" x14ac:dyDescent="0.15"/>
  <cols>
    <col min="1" max="1" width="8.75" style="54"/>
    <col min="2" max="2" width="16.25" style="54" customWidth="1"/>
    <col min="3" max="3" width="56.25" style="43" customWidth="1"/>
    <col min="4" max="5" width="8.75" style="54"/>
    <col min="6" max="7" width="13.5" style="2" customWidth="1"/>
    <col min="8" max="9" width="8.75" style="3"/>
    <col min="10" max="10" width="12.875" style="3"/>
    <col min="11" max="16384" width="8.75" style="3"/>
  </cols>
  <sheetData>
    <row r="1" spans="1:10" s="67" customFormat="1" ht="20.100000000000001" customHeight="1" x14ac:dyDescent="0.15">
      <c r="A1" s="90" t="s">
        <v>217</v>
      </c>
      <c r="B1" s="91"/>
      <c r="C1" s="91"/>
    </row>
    <row r="2" spans="1:10" s="53" customFormat="1" x14ac:dyDescent="0.15">
      <c r="A2" s="93" t="s">
        <v>44</v>
      </c>
      <c r="B2" s="93"/>
      <c r="C2" s="94"/>
      <c r="D2" s="93"/>
      <c r="E2" s="93"/>
      <c r="F2" s="93"/>
      <c r="G2" s="93"/>
    </row>
    <row r="3" spans="1:10" s="16" customFormat="1" x14ac:dyDescent="0.15">
      <c r="A3" s="7" t="s">
        <v>0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</row>
    <row r="4" spans="1:10" s="43" customFormat="1" ht="67.5" x14ac:dyDescent="0.15">
      <c r="A4" s="28">
        <v>1</v>
      </c>
      <c r="B4" s="28" t="s">
        <v>45</v>
      </c>
      <c r="C4" s="59" t="s">
        <v>46</v>
      </c>
      <c r="D4" s="28">
        <v>8</v>
      </c>
      <c r="E4" s="28" t="s">
        <v>43</v>
      </c>
      <c r="F4" s="28">
        <f>1500*1.2</f>
        <v>1800</v>
      </c>
      <c r="G4" s="11">
        <f>D4*F4</f>
        <v>14400</v>
      </c>
    </row>
    <row r="5" spans="1:10" s="43" customFormat="1" ht="40.5" x14ac:dyDescent="0.15">
      <c r="A5" s="28">
        <v>2</v>
      </c>
      <c r="B5" s="79" t="s">
        <v>218</v>
      </c>
      <c r="C5" s="59" t="s">
        <v>237</v>
      </c>
      <c r="D5" s="28">
        <v>38</v>
      </c>
      <c r="E5" s="28" t="s">
        <v>47</v>
      </c>
      <c r="F5" s="28">
        <f>164.11*6</f>
        <v>984.66000000000008</v>
      </c>
      <c r="G5" s="11">
        <f t="shared" ref="G5:G38" si="0">D5*F5</f>
        <v>37417.08</v>
      </c>
      <c r="J5" s="65"/>
    </row>
    <row r="6" spans="1:10" s="43" customFormat="1" ht="40.5" x14ac:dyDescent="0.15">
      <c r="A6" s="28">
        <v>3</v>
      </c>
      <c r="B6" s="79" t="s">
        <v>218</v>
      </c>
      <c r="C6" s="59" t="s">
        <v>238</v>
      </c>
      <c r="D6" s="28">
        <v>19</v>
      </c>
      <c r="E6" s="28" t="s">
        <v>47</v>
      </c>
      <c r="F6" s="28">
        <f>133.72*6</f>
        <v>802.31999999999994</v>
      </c>
      <c r="G6" s="11">
        <f t="shared" si="0"/>
        <v>15244.079999999998</v>
      </c>
      <c r="J6" s="65"/>
    </row>
    <row r="7" spans="1:10" s="43" customFormat="1" ht="40.5" x14ac:dyDescent="0.15">
      <c r="A7" s="28">
        <v>4</v>
      </c>
      <c r="B7" s="79" t="s">
        <v>219</v>
      </c>
      <c r="C7" s="59" t="s">
        <v>239</v>
      </c>
      <c r="D7" s="28">
        <v>2</v>
      </c>
      <c r="E7" s="28" t="s">
        <v>47</v>
      </c>
      <c r="F7" s="28">
        <f>203.57*6</f>
        <v>1221.42</v>
      </c>
      <c r="G7" s="11">
        <f t="shared" si="0"/>
        <v>2442.84</v>
      </c>
      <c r="J7" s="65"/>
    </row>
    <row r="8" spans="1:10" s="43" customFormat="1" ht="40.5" x14ac:dyDescent="0.15">
      <c r="A8" s="28">
        <v>5</v>
      </c>
      <c r="B8" s="79" t="s">
        <v>218</v>
      </c>
      <c r="C8" s="59" t="s">
        <v>240</v>
      </c>
      <c r="D8" s="28">
        <v>6</v>
      </c>
      <c r="E8" s="28" t="s">
        <v>47</v>
      </c>
      <c r="F8" s="28">
        <f>38.95*6</f>
        <v>233.70000000000002</v>
      </c>
      <c r="G8" s="11">
        <f t="shared" si="0"/>
        <v>1402.2</v>
      </c>
      <c r="J8" s="65"/>
    </row>
    <row r="9" spans="1:10" s="43" customFormat="1" ht="40.5" x14ac:dyDescent="0.15">
      <c r="A9" s="28">
        <v>6</v>
      </c>
      <c r="B9" s="79" t="s">
        <v>218</v>
      </c>
      <c r="C9" s="59" t="s">
        <v>241</v>
      </c>
      <c r="D9" s="28">
        <v>9</v>
      </c>
      <c r="E9" s="28" t="s">
        <v>47</v>
      </c>
      <c r="F9" s="28">
        <f>66.077*6</f>
        <v>396.46199999999999</v>
      </c>
      <c r="G9" s="11">
        <f t="shared" si="0"/>
        <v>3568.1579999999999</v>
      </c>
      <c r="J9" s="65"/>
    </row>
    <row r="10" spans="1:10" s="43" customFormat="1" ht="27" x14ac:dyDescent="0.15">
      <c r="A10" s="28">
        <v>7</v>
      </c>
      <c r="B10" s="49" t="s">
        <v>48</v>
      </c>
      <c r="C10" s="59" t="s">
        <v>242</v>
      </c>
      <c r="D10" s="28">
        <v>8</v>
      </c>
      <c r="E10" s="28" t="s">
        <v>49</v>
      </c>
      <c r="F10" s="28">
        <v>120</v>
      </c>
      <c r="G10" s="11">
        <f t="shared" si="0"/>
        <v>960</v>
      </c>
      <c r="J10" s="65"/>
    </row>
    <row r="11" spans="1:10" s="43" customFormat="1" ht="27" x14ac:dyDescent="0.15">
      <c r="A11" s="28">
        <v>8</v>
      </c>
      <c r="B11" s="49" t="s">
        <v>48</v>
      </c>
      <c r="C11" s="59" t="s">
        <v>243</v>
      </c>
      <c r="D11" s="28">
        <v>48</v>
      </c>
      <c r="E11" s="28" t="s">
        <v>49</v>
      </c>
      <c r="F11" s="28">
        <v>85</v>
      </c>
      <c r="G11" s="11">
        <f t="shared" si="0"/>
        <v>4080</v>
      </c>
      <c r="J11" s="65"/>
    </row>
    <row r="12" spans="1:10" s="43" customFormat="1" ht="27" x14ac:dyDescent="0.15">
      <c r="A12" s="28">
        <v>9</v>
      </c>
      <c r="B12" s="49" t="s">
        <v>48</v>
      </c>
      <c r="C12" s="59" t="s">
        <v>244</v>
      </c>
      <c r="D12" s="28">
        <v>8</v>
      </c>
      <c r="E12" s="28" t="s">
        <v>49</v>
      </c>
      <c r="F12" s="28">
        <v>170</v>
      </c>
      <c r="G12" s="11">
        <f t="shared" si="0"/>
        <v>1360</v>
      </c>
      <c r="J12" s="65"/>
    </row>
    <row r="13" spans="1:10" s="43" customFormat="1" ht="27" x14ac:dyDescent="0.15">
      <c r="A13" s="28">
        <v>10</v>
      </c>
      <c r="B13" s="49" t="s">
        <v>48</v>
      </c>
      <c r="C13" s="59" t="s">
        <v>245</v>
      </c>
      <c r="D13" s="28">
        <v>4</v>
      </c>
      <c r="E13" s="28" t="s">
        <v>49</v>
      </c>
      <c r="F13" s="28">
        <v>15</v>
      </c>
      <c r="G13" s="11">
        <f t="shared" si="0"/>
        <v>60</v>
      </c>
      <c r="J13" s="65"/>
    </row>
    <row r="14" spans="1:10" s="43" customFormat="1" ht="27" x14ac:dyDescent="0.15">
      <c r="A14" s="28">
        <v>11</v>
      </c>
      <c r="B14" s="49" t="s">
        <v>48</v>
      </c>
      <c r="C14" s="59" t="s">
        <v>246</v>
      </c>
      <c r="D14" s="28">
        <v>16</v>
      </c>
      <c r="E14" s="28" t="s">
        <v>49</v>
      </c>
      <c r="F14" s="28">
        <v>46</v>
      </c>
      <c r="G14" s="11">
        <f t="shared" si="0"/>
        <v>736</v>
      </c>
      <c r="J14" s="65"/>
    </row>
    <row r="15" spans="1:10" s="43" customFormat="1" ht="27" x14ac:dyDescent="0.15">
      <c r="A15" s="28">
        <v>12</v>
      </c>
      <c r="B15" s="49" t="s">
        <v>50</v>
      </c>
      <c r="C15" s="59" t="s">
        <v>247</v>
      </c>
      <c r="D15" s="28">
        <v>8</v>
      </c>
      <c r="E15" s="28" t="s">
        <v>49</v>
      </c>
      <c r="F15" s="28">
        <f>184.4</f>
        <v>184.4</v>
      </c>
      <c r="G15" s="11">
        <f t="shared" si="0"/>
        <v>1475.2</v>
      </c>
      <c r="J15" s="65"/>
    </row>
    <row r="16" spans="1:10" s="43" customFormat="1" ht="27" x14ac:dyDescent="0.15">
      <c r="A16" s="28">
        <v>13</v>
      </c>
      <c r="B16" s="49" t="s">
        <v>50</v>
      </c>
      <c r="C16" s="59" t="s">
        <v>248</v>
      </c>
      <c r="D16" s="28">
        <v>20</v>
      </c>
      <c r="E16" s="28" t="s">
        <v>49</v>
      </c>
      <c r="F16" s="28">
        <v>166.25</v>
      </c>
      <c r="G16" s="11">
        <f t="shared" si="0"/>
        <v>3325</v>
      </c>
      <c r="J16" s="65"/>
    </row>
    <row r="17" spans="1:10" s="43" customFormat="1" ht="27" x14ac:dyDescent="0.15">
      <c r="A17" s="28">
        <v>14</v>
      </c>
      <c r="B17" s="49" t="s">
        <v>50</v>
      </c>
      <c r="C17" s="59" t="s">
        <v>249</v>
      </c>
      <c r="D17" s="49">
        <v>8</v>
      </c>
      <c r="E17" s="49" t="s">
        <v>49</v>
      </c>
      <c r="F17" s="28">
        <v>235.91</v>
      </c>
      <c r="G17" s="11">
        <f t="shared" si="0"/>
        <v>1887.28</v>
      </c>
      <c r="J17" s="65"/>
    </row>
    <row r="18" spans="1:10" s="43" customFormat="1" ht="27" x14ac:dyDescent="0.15">
      <c r="A18" s="28">
        <v>15</v>
      </c>
      <c r="B18" s="49" t="s">
        <v>51</v>
      </c>
      <c r="C18" s="59" t="s">
        <v>52</v>
      </c>
      <c r="D18" s="49">
        <v>8</v>
      </c>
      <c r="E18" s="49" t="s">
        <v>49</v>
      </c>
      <c r="F18" s="28">
        <f>242+65</f>
        <v>307</v>
      </c>
      <c r="G18" s="11">
        <f t="shared" si="0"/>
        <v>2456</v>
      </c>
      <c r="J18" s="65"/>
    </row>
    <row r="19" spans="1:10" s="43" customFormat="1" ht="27" x14ac:dyDescent="0.15">
      <c r="A19" s="28">
        <v>16</v>
      </c>
      <c r="B19" s="49" t="s">
        <v>53</v>
      </c>
      <c r="C19" s="59" t="s">
        <v>54</v>
      </c>
      <c r="D19" s="49">
        <v>8</v>
      </c>
      <c r="E19" s="49" t="s">
        <v>49</v>
      </c>
      <c r="F19" s="41">
        <v>1830</v>
      </c>
      <c r="G19" s="11">
        <f t="shared" si="0"/>
        <v>14640</v>
      </c>
      <c r="J19" s="65"/>
    </row>
    <row r="20" spans="1:10" s="43" customFormat="1" ht="27" x14ac:dyDescent="0.15">
      <c r="A20" s="28">
        <v>17</v>
      </c>
      <c r="B20" s="49" t="s">
        <v>55</v>
      </c>
      <c r="C20" s="59" t="s">
        <v>56</v>
      </c>
      <c r="D20" s="49">
        <v>4</v>
      </c>
      <c r="E20" s="49" t="s">
        <v>49</v>
      </c>
      <c r="F20" s="41">
        <v>620</v>
      </c>
      <c r="G20" s="11">
        <f t="shared" si="0"/>
        <v>2480</v>
      </c>
      <c r="J20" s="65"/>
    </row>
    <row r="21" spans="1:10" s="43" customFormat="1" ht="27" x14ac:dyDescent="0.15">
      <c r="A21" s="28">
        <v>18</v>
      </c>
      <c r="B21" s="49" t="s">
        <v>57</v>
      </c>
      <c r="C21" s="59" t="s">
        <v>58</v>
      </c>
      <c r="D21" s="49">
        <v>200</v>
      </c>
      <c r="E21" s="49" t="s">
        <v>59</v>
      </c>
      <c r="F21" s="49">
        <v>15</v>
      </c>
      <c r="G21" s="11">
        <f t="shared" si="0"/>
        <v>3000</v>
      </c>
      <c r="J21" s="65"/>
    </row>
    <row r="22" spans="1:10" s="43" customFormat="1" ht="27" x14ac:dyDescent="0.15">
      <c r="A22" s="28">
        <v>19</v>
      </c>
      <c r="B22" s="49" t="s">
        <v>60</v>
      </c>
      <c r="C22" s="59" t="s">
        <v>250</v>
      </c>
      <c r="D22" s="49">
        <v>16</v>
      </c>
      <c r="E22" s="49" t="s">
        <v>49</v>
      </c>
      <c r="F22" s="49">
        <v>15</v>
      </c>
      <c r="G22" s="11">
        <f t="shared" si="0"/>
        <v>240</v>
      </c>
      <c r="J22" s="65"/>
    </row>
    <row r="23" spans="1:10" s="43" customFormat="1" ht="27" x14ac:dyDescent="0.15">
      <c r="A23" s="28">
        <v>20</v>
      </c>
      <c r="B23" s="49" t="s">
        <v>61</v>
      </c>
      <c r="C23" s="59" t="s">
        <v>251</v>
      </c>
      <c r="D23" s="49">
        <v>8</v>
      </c>
      <c r="E23" s="49" t="s">
        <v>49</v>
      </c>
      <c r="F23" s="49">
        <v>7</v>
      </c>
      <c r="G23" s="11">
        <f t="shared" si="0"/>
        <v>56</v>
      </c>
      <c r="J23" s="65"/>
    </row>
    <row r="24" spans="1:10" s="43" customFormat="1" ht="27" x14ac:dyDescent="0.15">
      <c r="A24" s="28">
        <v>21</v>
      </c>
      <c r="B24" s="49" t="s">
        <v>61</v>
      </c>
      <c r="C24" s="59" t="s">
        <v>252</v>
      </c>
      <c r="D24" s="49">
        <v>10</v>
      </c>
      <c r="E24" s="49" t="s">
        <v>49</v>
      </c>
      <c r="F24" s="49">
        <v>456</v>
      </c>
      <c r="G24" s="11">
        <f t="shared" si="0"/>
        <v>4560</v>
      </c>
      <c r="J24" s="65"/>
    </row>
    <row r="25" spans="1:10" s="43" customFormat="1" ht="27" customHeight="1" x14ac:dyDescent="0.15">
      <c r="A25" s="28">
        <v>22</v>
      </c>
      <c r="B25" s="49" t="s">
        <v>62</v>
      </c>
      <c r="C25" s="59" t="s">
        <v>253</v>
      </c>
      <c r="D25" s="49">
        <v>20</v>
      </c>
      <c r="E25" s="49" t="s">
        <v>49</v>
      </c>
      <c r="F25" s="49">
        <f>417+65</f>
        <v>482</v>
      </c>
      <c r="G25" s="11">
        <f t="shared" si="0"/>
        <v>9640</v>
      </c>
      <c r="J25" s="65"/>
    </row>
    <row r="26" spans="1:10" s="43" customFormat="1" ht="27" x14ac:dyDescent="0.15">
      <c r="A26" s="28">
        <v>23</v>
      </c>
      <c r="B26" s="49" t="s">
        <v>63</v>
      </c>
      <c r="C26" s="59" t="s">
        <v>254</v>
      </c>
      <c r="D26" s="41">
        <v>2</v>
      </c>
      <c r="E26" s="49" t="s">
        <v>59</v>
      </c>
      <c r="F26" s="49">
        <f>168+100</f>
        <v>268</v>
      </c>
      <c r="G26" s="11">
        <f t="shared" si="0"/>
        <v>536</v>
      </c>
      <c r="J26" s="65"/>
    </row>
    <row r="27" spans="1:10" s="43" customFormat="1" ht="27" x14ac:dyDescent="0.15">
      <c r="A27" s="28">
        <v>24</v>
      </c>
      <c r="B27" s="49" t="s">
        <v>64</v>
      </c>
      <c r="C27" s="59" t="s">
        <v>255</v>
      </c>
      <c r="D27" s="41">
        <v>46</v>
      </c>
      <c r="E27" s="49" t="s">
        <v>49</v>
      </c>
      <c r="F27" s="41">
        <v>36</v>
      </c>
      <c r="G27" s="11">
        <f t="shared" si="0"/>
        <v>1656</v>
      </c>
      <c r="J27" s="65"/>
    </row>
    <row r="28" spans="1:10" s="43" customFormat="1" ht="27" x14ac:dyDescent="0.15">
      <c r="A28" s="28">
        <v>25</v>
      </c>
      <c r="B28" s="49" t="s">
        <v>64</v>
      </c>
      <c r="C28" s="59" t="s">
        <v>256</v>
      </c>
      <c r="D28" s="41">
        <v>20</v>
      </c>
      <c r="E28" s="49" t="s">
        <v>49</v>
      </c>
      <c r="F28" s="41">
        <v>46</v>
      </c>
      <c r="G28" s="11">
        <f t="shared" si="0"/>
        <v>920</v>
      </c>
      <c r="J28" s="65"/>
    </row>
    <row r="29" spans="1:10" s="43" customFormat="1" ht="27" x14ac:dyDescent="0.15">
      <c r="A29" s="28">
        <v>26</v>
      </c>
      <c r="B29" s="49" t="s">
        <v>65</v>
      </c>
      <c r="C29" s="59" t="s">
        <v>257</v>
      </c>
      <c r="D29" s="41">
        <v>16</v>
      </c>
      <c r="E29" s="49" t="s">
        <v>49</v>
      </c>
      <c r="F29" s="41">
        <v>6</v>
      </c>
      <c r="G29" s="11">
        <f t="shared" si="0"/>
        <v>96</v>
      </c>
      <c r="J29" s="65"/>
    </row>
    <row r="30" spans="1:10" s="43" customFormat="1" ht="27" x14ac:dyDescent="0.15">
      <c r="A30" s="28">
        <v>27</v>
      </c>
      <c r="B30" s="49" t="s">
        <v>65</v>
      </c>
      <c r="C30" s="59" t="s">
        <v>254</v>
      </c>
      <c r="D30" s="41">
        <v>60</v>
      </c>
      <c r="E30" s="49" t="s">
        <v>49</v>
      </c>
      <c r="F30" s="41">
        <v>7</v>
      </c>
      <c r="G30" s="11">
        <f t="shared" si="0"/>
        <v>420</v>
      </c>
      <c r="J30" s="65"/>
    </row>
    <row r="31" spans="1:10" s="43" customFormat="1" ht="27" x14ac:dyDescent="0.15">
      <c r="A31" s="28">
        <v>28</v>
      </c>
      <c r="B31" s="49" t="s">
        <v>66</v>
      </c>
      <c r="C31" s="59" t="s">
        <v>67</v>
      </c>
      <c r="D31" s="41">
        <v>2</v>
      </c>
      <c r="E31" s="49" t="s">
        <v>68</v>
      </c>
      <c r="F31" s="41">
        <v>335</v>
      </c>
      <c r="G31" s="11">
        <f t="shared" si="0"/>
        <v>670</v>
      </c>
      <c r="J31" s="65"/>
    </row>
    <row r="32" spans="1:10" s="43" customFormat="1" ht="27" x14ac:dyDescent="0.15">
      <c r="A32" s="28">
        <v>29</v>
      </c>
      <c r="B32" s="49" t="s">
        <v>69</v>
      </c>
      <c r="C32" s="59" t="s">
        <v>258</v>
      </c>
      <c r="D32" s="41">
        <v>8</v>
      </c>
      <c r="E32" s="49" t="s">
        <v>43</v>
      </c>
      <c r="F32" s="41">
        <v>850</v>
      </c>
      <c r="G32" s="11">
        <f t="shared" si="0"/>
        <v>6800</v>
      </c>
    </row>
    <row r="33" spans="1:7" s="54" customFormat="1" ht="54" x14ac:dyDescent="0.15">
      <c r="A33" s="28">
        <v>30</v>
      </c>
      <c r="B33" s="49" t="s">
        <v>70</v>
      </c>
      <c r="C33" s="59" t="s">
        <v>270</v>
      </c>
      <c r="D33" s="49">
        <v>2</v>
      </c>
      <c r="E33" s="49" t="s">
        <v>33</v>
      </c>
      <c r="F33" s="41">
        <v>3000</v>
      </c>
      <c r="G33" s="11">
        <f t="shared" si="0"/>
        <v>6000</v>
      </c>
    </row>
    <row r="34" spans="1:7" ht="54" x14ac:dyDescent="0.15">
      <c r="A34" s="28">
        <v>31</v>
      </c>
      <c r="B34" s="49" t="s">
        <v>71</v>
      </c>
      <c r="C34" s="59" t="s">
        <v>271</v>
      </c>
      <c r="D34" s="49">
        <v>2</v>
      </c>
      <c r="E34" s="49" t="s">
        <v>33</v>
      </c>
      <c r="F34" s="41">
        <v>3000</v>
      </c>
      <c r="G34" s="11">
        <f t="shared" si="0"/>
        <v>6000</v>
      </c>
    </row>
    <row r="35" spans="1:7" ht="189" x14ac:dyDescent="0.15">
      <c r="A35" s="28">
        <v>32</v>
      </c>
      <c r="B35" s="49" t="s">
        <v>72</v>
      </c>
      <c r="C35" s="59" t="s">
        <v>73</v>
      </c>
      <c r="D35" s="49">
        <v>2</v>
      </c>
      <c r="E35" s="49" t="s">
        <v>43</v>
      </c>
      <c r="F35" s="57">
        <v>4400</v>
      </c>
      <c r="G35" s="11">
        <f t="shared" si="0"/>
        <v>8800</v>
      </c>
    </row>
    <row r="36" spans="1:7" s="54" customFormat="1" ht="81" x14ac:dyDescent="0.15">
      <c r="A36" s="28">
        <v>33</v>
      </c>
      <c r="B36" s="49" t="s">
        <v>74</v>
      </c>
      <c r="C36" s="29" t="s">
        <v>75</v>
      </c>
      <c r="D36" s="49">
        <v>1</v>
      </c>
      <c r="E36" s="49" t="s">
        <v>43</v>
      </c>
      <c r="F36" s="57">
        <v>22000</v>
      </c>
      <c r="G36" s="11">
        <f t="shared" si="0"/>
        <v>22000</v>
      </c>
    </row>
    <row r="37" spans="1:7" x14ac:dyDescent="0.15">
      <c r="A37" s="28">
        <v>34</v>
      </c>
      <c r="B37" s="49" t="s">
        <v>76</v>
      </c>
      <c r="C37" s="56" t="s">
        <v>77</v>
      </c>
      <c r="D37" s="49">
        <v>15000</v>
      </c>
      <c r="E37" s="49" t="s">
        <v>78</v>
      </c>
      <c r="F37" s="63">
        <v>3.8</v>
      </c>
      <c r="G37" s="11">
        <f t="shared" si="0"/>
        <v>57000</v>
      </c>
    </row>
    <row r="38" spans="1:7" ht="14.25" x14ac:dyDescent="0.15">
      <c r="A38" s="28">
        <v>35</v>
      </c>
      <c r="B38" s="9" t="s">
        <v>79</v>
      </c>
      <c r="C38" s="64" t="s">
        <v>80</v>
      </c>
      <c r="D38" s="49">
        <f>8*15</f>
        <v>120</v>
      </c>
      <c r="E38" s="49" t="s">
        <v>59</v>
      </c>
      <c r="F38" s="63">
        <f>9.65+2.1</f>
        <v>11.75</v>
      </c>
      <c r="G38" s="11">
        <f t="shared" si="0"/>
        <v>1410</v>
      </c>
    </row>
    <row r="39" spans="1:7" s="2" customFormat="1" x14ac:dyDescent="0.15">
      <c r="A39" s="11"/>
      <c r="B39" s="11" t="s">
        <v>31</v>
      </c>
      <c r="C39" s="11"/>
      <c r="D39" s="11"/>
      <c r="E39" s="11"/>
      <c r="F39" s="11"/>
      <c r="G39" s="83">
        <f>SUM(G4:G38)</f>
        <v>237737.83799999999</v>
      </c>
    </row>
  </sheetData>
  <mergeCells count="2">
    <mergeCell ref="A2:G2"/>
    <mergeCell ref="A1:C1"/>
  </mergeCells>
  <phoneticPr fontId="20" type="noConversion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4"/>
  <sheetViews>
    <sheetView topLeftCell="A13" zoomScaleNormal="100" workbookViewId="0">
      <selection activeCell="C21" sqref="C21"/>
    </sheetView>
  </sheetViews>
  <sheetFormatPr defaultColWidth="8.75" defaultRowHeight="13.5" x14ac:dyDescent="0.15"/>
  <cols>
    <col min="1" max="1" width="8.75" style="54"/>
    <col min="2" max="2" width="23" style="55" customWidth="1"/>
    <col min="3" max="3" width="65.125" style="56" customWidth="1"/>
    <col min="4" max="5" width="8.75" style="54"/>
    <col min="6" max="7" width="13.5" style="2" customWidth="1"/>
    <col min="8" max="8" width="27.625" style="3" customWidth="1"/>
    <col min="9" max="16384" width="8.75" style="3"/>
  </cols>
  <sheetData>
    <row r="1" spans="1:8" s="67" customFormat="1" ht="20.100000000000001" customHeight="1" x14ac:dyDescent="0.15">
      <c r="A1" s="90" t="s">
        <v>217</v>
      </c>
      <c r="B1" s="91"/>
      <c r="C1" s="91"/>
    </row>
    <row r="2" spans="1:8" s="53" customFormat="1" x14ac:dyDescent="0.15">
      <c r="A2" s="93" t="s">
        <v>81</v>
      </c>
      <c r="B2" s="94"/>
      <c r="C2" s="94"/>
      <c r="D2" s="93"/>
      <c r="E2" s="93"/>
      <c r="F2" s="93"/>
      <c r="G2" s="93"/>
    </row>
    <row r="3" spans="1:8" s="16" customFormat="1" x14ac:dyDescent="0.15">
      <c r="A3" s="7" t="s">
        <v>0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</row>
    <row r="4" spans="1:8" s="47" customFormat="1" ht="113.25" customHeight="1" x14ac:dyDescent="0.15">
      <c r="A4" s="41">
        <v>1</v>
      </c>
      <c r="B4" s="28" t="s">
        <v>277</v>
      </c>
      <c r="C4" s="29" t="s">
        <v>259</v>
      </c>
      <c r="D4" s="41">
        <v>4</v>
      </c>
      <c r="E4" s="49" t="s">
        <v>33</v>
      </c>
      <c r="F4" s="41">
        <v>5000</v>
      </c>
      <c r="G4" s="11">
        <f>D4*F4</f>
        <v>20000</v>
      </c>
    </row>
    <row r="5" spans="1:8" s="47" customFormat="1" ht="27" x14ac:dyDescent="0.15">
      <c r="A5" s="41">
        <v>2</v>
      </c>
      <c r="B5" s="28" t="s">
        <v>82</v>
      </c>
      <c r="C5" s="29" t="s">
        <v>260</v>
      </c>
      <c r="D5" s="49">
        <v>20</v>
      </c>
      <c r="E5" s="49" t="s">
        <v>33</v>
      </c>
      <c r="F5" s="41">
        <v>6100</v>
      </c>
      <c r="G5" s="11">
        <f t="shared" ref="G5:G23" si="0">D5*F5</f>
        <v>122000</v>
      </c>
    </row>
    <row r="6" spans="1:8" s="47" customFormat="1" ht="71.25" customHeight="1" x14ac:dyDescent="0.15">
      <c r="A6" s="41">
        <v>3</v>
      </c>
      <c r="B6" s="13" t="s">
        <v>83</v>
      </c>
      <c r="C6" s="29" t="s">
        <v>261</v>
      </c>
      <c r="D6" s="41">
        <v>20</v>
      </c>
      <c r="E6" s="49" t="s">
        <v>33</v>
      </c>
      <c r="F6" s="41">
        <v>1650</v>
      </c>
      <c r="G6" s="11">
        <f t="shared" si="0"/>
        <v>33000</v>
      </c>
    </row>
    <row r="7" spans="1:8" ht="100.5" customHeight="1" x14ac:dyDescent="0.15">
      <c r="A7" s="41">
        <v>4</v>
      </c>
      <c r="B7" s="28" t="s">
        <v>84</v>
      </c>
      <c r="C7" s="29" t="s">
        <v>85</v>
      </c>
      <c r="D7" s="49">
        <v>16</v>
      </c>
      <c r="E7" s="49" t="s">
        <v>33</v>
      </c>
      <c r="F7" s="41">
        <v>1650</v>
      </c>
      <c r="G7" s="11">
        <f t="shared" si="0"/>
        <v>26400</v>
      </c>
    </row>
    <row r="8" spans="1:8" ht="126.75" customHeight="1" x14ac:dyDescent="0.15">
      <c r="A8" s="41">
        <v>5</v>
      </c>
      <c r="B8" s="28" t="s">
        <v>86</v>
      </c>
      <c r="C8" s="29" t="s">
        <v>276</v>
      </c>
      <c r="D8" s="49">
        <v>20</v>
      </c>
      <c r="E8" s="49" t="s">
        <v>33</v>
      </c>
      <c r="F8" s="41">
        <v>1580</v>
      </c>
      <c r="G8" s="11">
        <f t="shared" si="0"/>
        <v>31600</v>
      </c>
      <c r="H8" s="47"/>
    </row>
    <row r="9" spans="1:8" ht="99" customHeight="1" x14ac:dyDescent="0.15">
      <c r="A9" s="41">
        <v>6</v>
      </c>
      <c r="B9" s="28" t="s">
        <v>87</v>
      </c>
      <c r="C9" s="29" t="s">
        <v>85</v>
      </c>
      <c r="D9" s="28">
        <v>21</v>
      </c>
      <c r="E9" s="49" t="s">
        <v>33</v>
      </c>
      <c r="F9" s="41">
        <v>1650</v>
      </c>
      <c r="G9" s="11">
        <f t="shared" si="0"/>
        <v>34650</v>
      </c>
    </row>
    <row r="10" spans="1:8" ht="57.75" customHeight="1" x14ac:dyDescent="0.15">
      <c r="A10" s="41">
        <v>7</v>
      </c>
      <c r="B10" s="28" t="s">
        <v>88</v>
      </c>
      <c r="C10" s="59" t="s">
        <v>89</v>
      </c>
      <c r="D10" s="28">
        <v>20</v>
      </c>
      <c r="E10" s="28" t="s">
        <v>43</v>
      </c>
      <c r="F10" s="41">
        <v>1100</v>
      </c>
      <c r="G10" s="11">
        <f t="shared" si="0"/>
        <v>22000</v>
      </c>
    </row>
    <row r="11" spans="1:8" ht="71.25" customHeight="1" x14ac:dyDescent="0.15">
      <c r="A11" s="41">
        <v>8</v>
      </c>
      <c r="B11" s="28" t="s">
        <v>90</v>
      </c>
      <c r="C11" s="59" t="s">
        <v>91</v>
      </c>
      <c r="D11" s="49">
        <v>1</v>
      </c>
      <c r="E11" s="49" t="s">
        <v>33</v>
      </c>
      <c r="F11" s="57">
        <v>8200</v>
      </c>
      <c r="G11" s="11">
        <f t="shared" si="0"/>
        <v>8200</v>
      </c>
    </row>
    <row r="12" spans="1:8" ht="153" customHeight="1" x14ac:dyDescent="0.15">
      <c r="A12" s="41">
        <v>9</v>
      </c>
      <c r="B12" s="28" t="s">
        <v>92</v>
      </c>
      <c r="C12" s="59" t="s">
        <v>278</v>
      </c>
      <c r="D12" s="49">
        <v>16</v>
      </c>
      <c r="E12" s="49" t="s">
        <v>43</v>
      </c>
      <c r="F12" s="41">
        <v>1200</v>
      </c>
      <c r="G12" s="11">
        <f t="shared" si="0"/>
        <v>19200</v>
      </c>
      <c r="H12" s="47"/>
    </row>
    <row r="13" spans="1:8" s="47" customFormat="1" ht="234.75" customHeight="1" x14ac:dyDescent="0.15">
      <c r="A13" s="41">
        <v>10</v>
      </c>
      <c r="B13" s="34" t="s">
        <v>93</v>
      </c>
      <c r="C13" s="60" t="s">
        <v>262</v>
      </c>
      <c r="D13" s="61">
        <v>4</v>
      </c>
      <c r="E13" s="62" t="s">
        <v>43</v>
      </c>
      <c r="F13" s="41">
        <v>55000</v>
      </c>
      <c r="G13" s="11">
        <f t="shared" si="0"/>
        <v>220000</v>
      </c>
      <c r="H13" s="3"/>
    </row>
    <row r="14" spans="1:8" s="47" customFormat="1" ht="70.5" customHeight="1" x14ac:dyDescent="0.15">
      <c r="A14" s="41">
        <v>11</v>
      </c>
      <c r="B14" s="34" t="s">
        <v>94</v>
      </c>
      <c r="C14" s="60" t="s">
        <v>95</v>
      </c>
      <c r="D14" s="61">
        <v>4</v>
      </c>
      <c r="E14" s="62" t="s">
        <v>33</v>
      </c>
      <c r="F14" s="41">
        <v>1800</v>
      </c>
      <c r="G14" s="11">
        <f t="shared" si="0"/>
        <v>7200</v>
      </c>
      <c r="H14" s="3"/>
    </row>
    <row r="15" spans="1:8" s="47" customFormat="1" ht="45.75" customHeight="1" x14ac:dyDescent="0.15">
      <c r="A15" s="41">
        <v>12</v>
      </c>
      <c r="B15" s="34" t="s">
        <v>96</v>
      </c>
      <c r="C15" s="60" t="s">
        <v>97</v>
      </c>
      <c r="D15" s="61">
        <v>4</v>
      </c>
      <c r="E15" s="62" t="s">
        <v>33</v>
      </c>
      <c r="F15" s="41">
        <v>1100</v>
      </c>
      <c r="G15" s="11">
        <f t="shared" si="0"/>
        <v>4400</v>
      </c>
      <c r="H15" s="3"/>
    </row>
    <row r="16" spans="1:8" s="47" customFormat="1" ht="27" x14ac:dyDescent="0.15">
      <c r="A16" s="41">
        <v>13</v>
      </c>
      <c r="B16" s="34" t="s">
        <v>98</v>
      </c>
      <c r="C16" s="60" t="s">
        <v>99</v>
      </c>
      <c r="D16" s="61">
        <v>1</v>
      </c>
      <c r="E16" s="62" t="s">
        <v>43</v>
      </c>
      <c r="F16" s="41">
        <v>29000</v>
      </c>
      <c r="G16" s="11">
        <f t="shared" si="0"/>
        <v>29000</v>
      </c>
    </row>
    <row r="17" spans="1:8" x14ac:dyDescent="0.15">
      <c r="A17" s="41">
        <v>14</v>
      </c>
      <c r="B17" s="28" t="s">
        <v>100</v>
      </c>
      <c r="C17" s="38" t="s">
        <v>101</v>
      </c>
      <c r="D17" s="49">
        <v>1410</v>
      </c>
      <c r="E17" s="49" t="s">
        <v>59</v>
      </c>
      <c r="F17" s="41">
        <v>4.7</v>
      </c>
      <c r="G17" s="11">
        <f t="shared" si="0"/>
        <v>6627</v>
      </c>
      <c r="H17" s="95"/>
    </row>
    <row r="18" spans="1:8" x14ac:dyDescent="0.15">
      <c r="A18" s="41">
        <v>15</v>
      </c>
      <c r="B18" s="28" t="s">
        <v>102</v>
      </c>
      <c r="C18" s="38" t="s">
        <v>103</v>
      </c>
      <c r="D18" s="49">
        <v>160</v>
      </c>
      <c r="E18" s="49" t="s">
        <v>59</v>
      </c>
      <c r="F18" s="41">
        <v>9.65</v>
      </c>
      <c r="G18" s="11">
        <f t="shared" si="0"/>
        <v>1544</v>
      </c>
      <c r="H18" s="95"/>
    </row>
    <row r="19" spans="1:8" x14ac:dyDescent="0.15">
      <c r="A19" s="41">
        <v>16</v>
      </c>
      <c r="B19" s="28" t="s">
        <v>104</v>
      </c>
      <c r="C19" s="38" t="s">
        <v>105</v>
      </c>
      <c r="D19" s="49">
        <v>80</v>
      </c>
      <c r="E19" s="49" t="s">
        <v>59</v>
      </c>
      <c r="F19" s="41">
        <v>7.75</v>
      </c>
      <c r="G19" s="11">
        <f t="shared" si="0"/>
        <v>620</v>
      </c>
      <c r="H19" s="95"/>
    </row>
    <row r="20" spans="1:8" s="54" customFormat="1" x14ac:dyDescent="0.15">
      <c r="A20" s="41">
        <v>17</v>
      </c>
      <c r="B20" s="28" t="s">
        <v>106</v>
      </c>
      <c r="C20" s="38" t="s">
        <v>107</v>
      </c>
      <c r="D20" s="49">
        <v>400</v>
      </c>
      <c r="E20" s="49" t="s">
        <v>59</v>
      </c>
      <c r="F20" s="41">
        <v>2.5099999999999998</v>
      </c>
      <c r="G20" s="11">
        <f t="shared" si="0"/>
        <v>1003.9999999999999</v>
      </c>
      <c r="H20" s="95"/>
    </row>
    <row r="21" spans="1:8" s="54" customFormat="1" ht="27" x14ac:dyDescent="0.15">
      <c r="A21" s="41">
        <v>18</v>
      </c>
      <c r="B21" s="13" t="s">
        <v>108</v>
      </c>
      <c r="C21" s="38" t="s">
        <v>109</v>
      </c>
      <c r="D21" s="49">
        <v>1650</v>
      </c>
      <c r="E21" s="49" t="s">
        <v>59</v>
      </c>
      <c r="F21" s="49">
        <v>18</v>
      </c>
      <c r="G21" s="11">
        <f t="shared" si="0"/>
        <v>29700</v>
      </c>
    </row>
    <row r="22" spans="1:8" x14ac:dyDescent="0.15">
      <c r="A22" s="41">
        <v>19</v>
      </c>
      <c r="B22" s="28" t="s">
        <v>110</v>
      </c>
      <c r="C22" s="38" t="s">
        <v>111</v>
      </c>
      <c r="D22" s="49">
        <v>230</v>
      </c>
      <c r="E22" s="49" t="s">
        <v>59</v>
      </c>
      <c r="F22" s="41">
        <v>2.72</v>
      </c>
      <c r="G22" s="11">
        <f t="shared" si="0"/>
        <v>625.6</v>
      </c>
    </row>
    <row r="23" spans="1:8" x14ac:dyDescent="0.15">
      <c r="A23" s="41">
        <v>20</v>
      </c>
      <c r="B23" s="28" t="s">
        <v>110</v>
      </c>
      <c r="C23" s="38" t="s">
        <v>112</v>
      </c>
      <c r="D23" s="49">
        <v>200</v>
      </c>
      <c r="E23" s="49" t="s">
        <v>59</v>
      </c>
      <c r="F23" s="41">
        <v>4.28</v>
      </c>
      <c r="G23" s="11">
        <f t="shared" si="0"/>
        <v>856</v>
      </c>
    </row>
    <row r="24" spans="1:8" s="2" customFormat="1" x14ac:dyDescent="0.15">
      <c r="A24" s="11"/>
      <c r="B24" s="11" t="s">
        <v>31</v>
      </c>
      <c r="C24" s="11"/>
      <c r="D24" s="11"/>
      <c r="E24" s="11"/>
      <c r="F24" s="11"/>
      <c r="G24" s="11">
        <f>SUM(G4:G23)</f>
        <v>618626.6</v>
      </c>
    </row>
  </sheetData>
  <mergeCells count="3">
    <mergeCell ref="A2:G2"/>
    <mergeCell ref="H17:H20"/>
    <mergeCell ref="A1:C1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H12"/>
  <sheetViews>
    <sheetView workbookViewId="0">
      <selection activeCell="C10" sqref="C10"/>
    </sheetView>
  </sheetViews>
  <sheetFormatPr defaultColWidth="8.75" defaultRowHeight="13.5" x14ac:dyDescent="0.15"/>
  <cols>
    <col min="1" max="1" width="7.25" style="46" customWidth="1"/>
    <col min="2" max="2" width="11.875" style="46" customWidth="1"/>
    <col min="3" max="3" width="68.375" style="16" customWidth="1"/>
    <col min="4" max="5" width="5.875" style="46" customWidth="1"/>
    <col min="6" max="6" width="10.5" style="2" customWidth="1"/>
    <col min="7" max="7" width="13.5" style="2" customWidth="1"/>
    <col min="8" max="8" width="26.75" style="47" customWidth="1"/>
    <col min="9" max="16384" width="8.75" style="47"/>
  </cols>
  <sheetData>
    <row r="1" spans="1:8" s="67" customFormat="1" ht="20.100000000000001" customHeight="1" x14ac:dyDescent="0.15">
      <c r="A1" s="90" t="s">
        <v>217</v>
      </c>
      <c r="B1" s="91"/>
      <c r="C1" s="91"/>
    </row>
    <row r="2" spans="1:8" s="45" customFormat="1" x14ac:dyDescent="0.15">
      <c r="A2" s="96" t="s">
        <v>12</v>
      </c>
      <c r="B2" s="96"/>
      <c r="C2" s="97"/>
      <c r="D2" s="96"/>
      <c r="E2" s="96"/>
      <c r="F2" s="96"/>
      <c r="G2" s="96"/>
    </row>
    <row r="3" spans="1:8" s="16" customFormat="1" x14ac:dyDescent="0.15">
      <c r="A3" s="7" t="s">
        <v>0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</row>
    <row r="4" spans="1:8" ht="94.5" x14ac:dyDescent="0.15">
      <c r="A4" s="41">
        <v>1</v>
      </c>
      <c r="B4" s="41" t="s">
        <v>113</v>
      </c>
      <c r="C4" s="37" t="s">
        <v>264</v>
      </c>
      <c r="D4" s="41">
        <v>1</v>
      </c>
      <c r="E4" s="49" t="s">
        <v>33</v>
      </c>
      <c r="F4" s="41">
        <v>4000</v>
      </c>
      <c r="G4" s="11">
        <f>D4*F4</f>
        <v>4000</v>
      </c>
    </row>
    <row r="5" spans="1:8" ht="94.5" x14ac:dyDescent="0.15">
      <c r="A5" s="41">
        <v>2</v>
      </c>
      <c r="B5" s="49" t="s">
        <v>114</v>
      </c>
      <c r="C5" s="50" t="s">
        <v>263</v>
      </c>
      <c r="D5" s="41">
        <v>1</v>
      </c>
      <c r="E5" s="49" t="s">
        <v>33</v>
      </c>
      <c r="F5" s="41">
        <v>6000</v>
      </c>
      <c r="G5" s="11">
        <f t="shared" ref="G5:G11" si="0">D5*F5</f>
        <v>6000</v>
      </c>
      <c r="H5" s="3"/>
    </row>
    <row r="6" spans="1:8" ht="162" x14ac:dyDescent="0.15">
      <c r="A6" s="41">
        <v>3</v>
      </c>
      <c r="B6" s="28" t="s">
        <v>115</v>
      </c>
      <c r="C6" s="50" t="s">
        <v>116</v>
      </c>
      <c r="D6" s="41">
        <v>9</v>
      </c>
      <c r="E6" s="49" t="s">
        <v>43</v>
      </c>
      <c r="F6" s="41">
        <v>5000</v>
      </c>
      <c r="G6" s="11">
        <f t="shared" si="0"/>
        <v>45000</v>
      </c>
    </row>
    <row r="7" spans="1:8" ht="202.5" x14ac:dyDescent="0.15">
      <c r="A7" s="41">
        <v>4</v>
      </c>
      <c r="B7" s="28" t="s">
        <v>117</v>
      </c>
      <c r="C7" s="50" t="s">
        <v>118</v>
      </c>
      <c r="D7" s="41">
        <f>16*7+15*7+16*8+15*8</f>
        <v>465</v>
      </c>
      <c r="E7" s="49" t="s">
        <v>119</v>
      </c>
      <c r="F7" s="41">
        <v>300</v>
      </c>
      <c r="G7" s="11">
        <f t="shared" si="0"/>
        <v>139500</v>
      </c>
    </row>
    <row r="8" spans="1:8" ht="27" x14ac:dyDescent="0.15">
      <c r="A8" s="41">
        <v>5</v>
      </c>
      <c r="B8" s="49" t="s">
        <v>120</v>
      </c>
      <c r="C8" s="50" t="s">
        <v>121</v>
      </c>
      <c r="D8" s="51">
        <f>16+15+16+15</f>
        <v>62</v>
      </c>
      <c r="E8" s="49" t="s">
        <v>122</v>
      </c>
      <c r="F8" s="28">
        <v>21</v>
      </c>
      <c r="G8" s="11">
        <f t="shared" si="0"/>
        <v>1302</v>
      </c>
      <c r="H8" s="3"/>
    </row>
    <row r="9" spans="1:8" ht="121.5" x14ac:dyDescent="0.15">
      <c r="A9" s="41">
        <v>6</v>
      </c>
      <c r="B9" s="49" t="s">
        <v>123</v>
      </c>
      <c r="C9" s="50" t="s">
        <v>124</v>
      </c>
      <c r="D9" s="41">
        <v>4</v>
      </c>
      <c r="E9" s="49" t="s">
        <v>43</v>
      </c>
      <c r="F9" s="28">
        <v>520</v>
      </c>
      <c r="G9" s="11">
        <f t="shared" si="0"/>
        <v>2080</v>
      </c>
    </row>
    <row r="10" spans="1:8" ht="94.5" x14ac:dyDescent="0.15">
      <c r="A10" s="41">
        <v>7</v>
      </c>
      <c r="B10" s="49" t="s">
        <v>125</v>
      </c>
      <c r="C10" s="50" t="s">
        <v>126</v>
      </c>
      <c r="D10" s="51">
        <v>1</v>
      </c>
      <c r="E10" s="49" t="s">
        <v>43</v>
      </c>
      <c r="F10" s="28">
        <v>520</v>
      </c>
      <c r="G10" s="11">
        <f t="shared" si="0"/>
        <v>520</v>
      </c>
    </row>
    <row r="11" spans="1:8" ht="67.5" x14ac:dyDescent="0.15">
      <c r="A11" s="41">
        <v>8</v>
      </c>
      <c r="B11" s="49" t="s">
        <v>127</v>
      </c>
      <c r="C11" s="26" t="s">
        <v>128</v>
      </c>
      <c r="D11" s="52">
        <v>1</v>
      </c>
      <c r="E11" s="52" t="s">
        <v>223</v>
      </c>
      <c r="F11" s="41">
        <v>20000</v>
      </c>
      <c r="G11" s="11">
        <f t="shared" si="0"/>
        <v>20000</v>
      </c>
      <c r="H11" s="3"/>
    </row>
    <row r="12" spans="1:8" s="2" customFormat="1" x14ac:dyDescent="0.15">
      <c r="A12" s="11"/>
      <c r="B12" s="11" t="s">
        <v>31</v>
      </c>
      <c r="C12" s="11"/>
      <c r="D12" s="11"/>
      <c r="E12" s="11"/>
      <c r="F12" s="11"/>
      <c r="G12" s="11">
        <f>SUM(G4:G11)</f>
        <v>218402</v>
      </c>
    </row>
  </sheetData>
  <mergeCells count="2">
    <mergeCell ref="A2:G2"/>
    <mergeCell ref="A1:C1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5"/>
  <sheetViews>
    <sheetView workbookViewId="0">
      <selection activeCell="G6" sqref="G6"/>
    </sheetView>
  </sheetViews>
  <sheetFormatPr defaultColWidth="8.75" defaultRowHeight="13.5" x14ac:dyDescent="0.15"/>
  <cols>
    <col min="1" max="1" width="7.25" style="46" customWidth="1"/>
    <col min="2" max="2" width="11.875" style="46" customWidth="1"/>
    <col min="3" max="3" width="58.5" style="47" customWidth="1"/>
    <col min="4" max="5" width="6.5" style="46" customWidth="1"/>
    <col min="6" max="7" width="13.5" style="2" customWidth="1"/>
    <col min="8" max="16384" width="8.75" style="47"/>
  </cols>
  <sheetData>
    <row r="1" spans="1:8" s="67" customFormat="1" ht="20.100000000000001" customHeight="1" x14ac:dyDescent="0.15">
      <c r="A1" s="90" t="s">
        <v>217</v>
      </c>
      <c r="B1" s="91"/>
      <c r="C1" s="91"/>
    </row>
    <row r="2" spans="1:8" s="45" customFormat="1" x14ac:dyDescent="0.15">
      <c r="A2" s="96" t="s">
        <v>14</v>
      </c>
      <c r="B2" s="96"/>
      <c r="C2" s="96"/>
      <c r="D2" s="96"/>
      <c r="E2" s="96"/>
      <c r="F2" s="96"/>
      <c r="G2" s="96"/>
    </row>
    <row r="3" spans="1:8" s="16" customFormat="1" x14ac:dyDescent="0.15">
      <c r="A3" s="7" t="s">
        <v>0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</row>
    <row r="4" spans="1:8" ht="297.95" customHeight="1" x14ac:dyDescent="0.15">
      <c r="A4" s="41">
        <v>1</v>
      </c>
      <c r="B4" s="23" t="s">
        <v>130</v>
      </c>
      <c r="C4" s="48" t="s">
        <v>131</v>
      </c>
      <c r="D4" s="28">
        <v>1</v>
      </c>
      <c r="E4" s="28" t="s">
        <v>43</v>
      </c>
      <c r="F4" s="58">
        <v>290000</v>
      </c>
      <c r="G4" s="11">
        <f>D4*F4</f>
        <v>290000</v>
      </c>
      <c r="H4"/>
    </row>
    <row r="5" spans="1:8" s="2" customFormat="1" ht="23.1" customHeight="1" x14ac:dyDescent="0.15">
      <c r="A5" s="11"/>
      <c r="B5" s="11" t="s">
        <v>31</v>
      </c>
      <c r="C5" s="11"/>
      <c r="D5" s="11"/>
      <c r="E5" s="11"/>
      <c r="F5" s="11"/>
      <c r="G5" s="11">
        <f>SUM(G4)</f>
        <v>290000</v>
      </c>
    </row>
  </sheetData>
  <mergeCells count="2">
    <mergeCell ref="A2:G2"/>
    <mergeCell ref="A1:C1"/>
  </mergeCells>
  <phoneticPr fontId="20" type="noConversion"/>
  <pageMargins left="0.75" right="0.75" top="1" bottom="1" header="0.5" footer="0.5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3"/>
  <sheetViews>
    <sheetView zoomScale="90" zoomScaleNormal="90" workbookViewId="0">
      <selection activeCell="C17" sqref="C17"/>
    </sheetView>
  </sheetViews>
  <sheetFormatPr defaultColWidth="8.75" defaultRowHeight="13.5" x14ac:dyDescent="0.15"/>
  <cols>
    <col min="1" max="1" width="8.75" style="16"/>
    <col min="2" max="2" width="14.625" style="18" customWidth="1"/>
    <col min="3" max="3" width="77.875" style="19" customWidth="1"/>
    <col min="4" max="4" width="8.375" style="19" customWidth="1"/>
    <col min="5" max="5" width="7.625" style="16" customWidth="1"/>
    <col min="6" max="7" width="13.5" style="2" customWidth="1"/>
    <col min="8" max="8" width="21.125" style="16" customWidth="1"/>
    <col min="9" max="16384" width="8.75" style="16"/>
  </cols>
  <sheetData>
    <row r="1" spans="1:8" s="67" customFormat="1" ht="20.100000000000001" customHeight="1" x14ac:dyDescent="0.15">
      <c r="A1" s="90" t="s">
        <v>217</v>
      </c>
      <c r="B1" s="91"/>
      <c r="C1" s="91"/>
    </row>
    <row r="2" spans="1:8" ht="21" customHeight="1" x14ac:dyDescent="0.15">
      <c r="A2" s="98" t="s">
        <v>16</v>
      </c>
      <c r="B2" s="98"/>
      <c r="C2" s="98"/>
      <c r="D2" s="98"/>
      <c r="E2" s="98"/>
      <c r="F2" s="98"/>
      <c r="G2" s="98"/>
    </row>
    <row r="3" spans="1:8" ht="23.1" customHeight="1" x14ac:dyDescent="0.15">
      <c r="A3" s="7" t="s">
        <v>0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</row>
    <row r="4" spans="1:8" s="18" customFormat="1" x14ac:dyDescent="0.15">
      <c r="A4" s="42"/>
      <c r="B4" s="42"/>
      <c r="C4" s="42" t="s">
        <v>132</v>
      </c>
      <c r="D4" s="42"/>
      <c r="E4" s="42"/>
      <c r="F4" s="10"/>
      <c r="G4" s="11"/>
    </row>
    <row r="5" spans="1:8" ht="67.5" x14ac:dyDescent="0.15">
      <c r="A5" s="34">
        <v>1</v>
      </c>
      <c r="B5" s="24" t="s">
        <v>133</v>
      </c>
      <c r="C5" s="37" t="s">
        <v>134</v>
      </c>
      <c r="D5" s="24">
        <v>2</v>
      </c>
      <c r="E5" s="24" t="s">
        <v>33</v>
      </c>
      <c r="F5" s="13">
        <v>4350</v>
      </c>
      <c r="G5" s="11">
        <f>D5*F5</f>
        <v>8700</v>
      </c>
    </row>
    <row r="6" spans="1:8" ht="94.5" x14ac:dyDescent="0.15">
      <c r="A6" s="34">
        <v>2</v>
      </c>
      <c r="B6" s="24" t="s">
        <v>135</v>
      </c>
      <c r="C6" s="37" t="s">
        <v>265</v>
      </c>
      <c r="D6" s="24">
        <v>1</v>
      </c>
      <c r="E6" s="24" t="s">
        <v>33</v>
      </c>
      <c r="F6" s="36">
        <v>1600</v>
      </c>
      <c r="G6" s="11">
        <f t="shared" ref="G6:G22" si="0">D6*F6</f>
        <v>1600</v>
      </c>
      <c r="H6" s="43"/>
    </row>
    <row r="7" spans="1:8" ht="81" x14ac:dyDescent="0.15">
      <c r="A7" s="34">
        <v>3</v>
      </c>
      <c r="B7" s="24" t="s">
        <v>137</v>
      </c>
      <c r="C7" s="37" t="s">
        <v>138</v>
      </c>
      <c r="D7" s="24">
        <v>1</v>
      </c>
      <c r="E7" s="24" t="s">
        <v>33</v>
      </c>
      <c r="F7" s="13">
        <v>4000</v>
      </c>
      <c r="G7" s="11">
        <f t="shared" si="0"/>
        <v>4000</v>
      </c>
      <c r="H7" s="43"/>
    </row>
    <row r="8" spans="1:8" x14ac:dyDescent="0.15">
      <c r="A8" s="34"/>
      <c r="B8" s="24"/>
      <c r="C8" s="44" t="s">
        <v>139</v>
      </c>
      <c r="D8" s="24"/>
      <c r="E8" s="24"/>
      <c r="F8" s="13"/>
      <c r="G8" s="11"/>
    </row>
    <row r="9" spans="1:8" ht="67.5" x14ac:dyDescent="0.15">
      <c r="A9" s="34">
        <v>1</v>
      </c>
      <c r="B9" s="24" t="s">
        <v>133</v>
      </c>
      <c r="C9" s="37" t="s">
        <v>134</v>
      </c>
      <c r="D9" s="24">
        <v>1</v>
      </c>
      <c r="E9" s="24" t="s">
        <v>33</v>
      </c>
      <c r="F9" s="13">
        <v>4350</v>
      </c>
      <c r="G9" s="11">
        <f t="shared" si="0"/>
        <v>4350</v>
      </c>
    </row>
    <row r="10" spans="1:8" ht="94.5" x14ac:dyDescent="0.15">
      <c r="A10" s="34">
        <v>2</v>
      </c>
      <c r="B10" s="24" t="s">
        <v>135</v>
      </c>
      <c r="C10" s="37" t="s">
        <v>136</v>
      </c>
      <c r="D10" s="24">
        <v>1</v>
      </c>
      <c r="E10" s="24" t="s">
        <v>33</v>
      </c>
      <c r="F10" s="36">
        <v>1600</v>
      </c>
      <c r="G10" s="11">
        <f t="shared" si="0"/>
        <v>1600</v>
      </c>
      <c r="H10" s="43"/>
    </row>
    <row r="11" spans="1:8" x14ac:dyDescent="0.15">
      <c r="A11" s="34"/>
      <c r="B11" s="24"/>
      <c r="C11" s="44" t="s">
        <v>140</v>
      </c>
      <c r="D11" s="24"/>
      <c r="E11" s="24"/>
      <c r="F11" s="13"/>
      <c r="G11" s="11"/>
    </row>
    <row r="12" spans="1:8" ht="67.5" x14ac:dyDescent="0.15">
      <c r="A12" s="34">
        <v>1</v>
      </c>
      <c r="B12" s="24" t="s">
        <v>133</v>
      </c>
      <c r="C12" s="37" t="s">
        <v>134</v>
      </c>
      <c r="D12" s="24">
        <v>1</v>
      </c>
      <c r="E12" s="24" t="s">
        <v>33</v>
      </c>
      <c r="F12" s="13">
        <v>4350</v>
      </c>
      <c r="G12" s="11">
        <f t="shared" si="0"/>
        <v>4350</v>
      </c>
    </row>
    <row r="13" spans="1:8" ht="40.5" x14ac:dyDescent="0.15">
      <c r="A13" s="34">
        <v>2</v>
      </c>
      <c r="B13" s="24" t="s">
        <v>141</v>
      </c>
      <c r="C13" s="37" t="s">
        <v>142</v>
      </c>
      <c r="D13" s="24">
        <v>1</v>
      </c>
      <c r="E13" s="24" t="s">
        <v>33</v>
      </c>
      <c r="F13" s="13">
        <v>2000</v>
      </c>
      <c r="G13" s="11">
        <f t="shared" si="0"/>
        <v>2000</v>
      </c>
      <c r="H13" s="43"/>
    </row>
    <row r="14" spans="1:8" x14ac:dyDescent="0.15">
      <c r="A14" s="34"/>
      <c r="B14" s="24"/>
      <c r="C14" s="44" t="s">
        <v>143</v>
      </c>
      <c r="D14" s="24"/>
      <c r="E14" s="24"/>
      <c r="F14" s="13"/>
      <c r="G14" s="11"/>
    </row>
    <row r="15" spans="1:8" ht="40.5" x14ac:dyDescent="0.15">
      <c r="A15" s="34">
        <v>1</v>
      </c>
      <c r="B15" s="24" t="s">
        <v>141</v>
      </c>
      <c r="C15" s="37" t="s">
        <v>142</v>
      </c>
      <c r="D15" s="24">
        <v>1</v>
      </c>
      <c r="E15" s="24" t="s">
        <v>33</v>
      </c>
      <c r="F15" s="13">
        <v>2000</v>
      </c>
      <c r="G15" s="11">
        <f t="shared" si="0"/>
        <v>2000</v>
      </c>
      <c r="H15" s="43"/>
    </row>
    <row r="16" spans="1:8" ht="67.5" x14ac:dyDescent="0.15">
      <c r="A16" s="34">
        <v>2</v>
      </c>
      <c r="B16" s="24" t="s">
        <v>133</v>
      </c>
      <c r="C16" s="37" t="s">
        <v>134</v>
      </c>
      <c r="D16" s="24">
        <v>5</v>
      </c>
      <c r="E16" s="24" t="s">
        <v>33</v>
      </c>
      <c r="F16" s="13">
        <v>4350</v>
      </c>
      <c r="G16" s="11">
        <f t="shared" si="0"/>
        <v>21750</v>
      </c>
    </row>
    <row r="17" spans="1:8" ht="121.5" x14ac:dyDescent="0.15">
      <c r="A17" s="34">
        <v>3</v>
      </c>
      <c r="B17" s="24" t="s">
        <v>144</v>
      </c>
      <c r="C17" s="37" t="s">
        <v>145</v>
      </c>
      <c r="D17" s="24">
        <v>1</v>
      </c>
      <c r="E17" s="24" t="s">
        <v>33</v>
      </c>
      <c r="F17" s="13">
        <v>13800</v>
      </c>
      <c r="G17" s="11">
        <f t="shared" si="0"/>
        <v>13800</v>
      </c>
      <c r="H17" s="43"/>
    </row>
    <row r="18" spans="1:8" x14ac:dyDescent="0.15">
      <c r="A18" s="34"/>
      <c r="B18" s="24"/>
      <c r="C18" s="44" t="s">
        <v>146</v>
      </c>
      <c r="D18" s="24"/>
      <c r="E18" s="24"/>
      <c r="F18" s="13"/>
      <c r="G18" s="11"/>
    </row>
    <row r="19" spans="1:8" ht="40.5" x14ac:dyDescent="0.15">
      <c r="A19" s="34">
        <v>1</v>
      </c>
      <c r="B19" s="24" t="s">
        <v>141</v>
      </c>
      <c r="C19" s="37" t="s">
        <v>142</v>
      </c>
      <c r="D19" s="24">
        <v>1</v>
      </c>
      <c r="E19" s="24" t="s">
        <v>33</v>
      </c>
      <c r="F19" s="13">
        <v>2000</v>
      </c>
      <c r="G19" s="11">
        <f t="shared" si="0"/>
        <v>2000</v>
      </c>
      <c r="H19" s="43"/>
    </row>
    <row r="20" spans="1:8" ht="73.5" customHeight="1" x14ac:dyDescent="0.15">
      <c r="A20" s="34">
        <v>2</v>
      </c>
      <c r="B20" s="24" t="s">
        <v>133</v>
      </c>
      <c r="C20" s="37" t="s">
        <v>134</v>
      </c>
      <c r="D20" s="24">
        <v>3</v>
      </c>
      <c r="E20" s="24" t="s">
        <v>33</v>
      </c>
      <c r="F20" s="13">
        <v>4350</v>
      </c>
      <c r="G20" s="11">
        <f t="shared" si="0"/>
        <v>13050</v>
      </c>
    </row>
    <row r="21" spans="1:8" x14ac:dyDescent="0.15">
      <c r="A21" s="34"/>
      <c r="B21" s="24"/>
      <c r="C21" s="44" t="s">
        <v>147</v>
      </c>
      <c r="D21" s="24"/>
      <c r="E21" s="24"/>
      <c r="F21" s="13"/>
      <c r="G21" s="11"/>
    </row>
    <row r="22" spans="1:8" ht="121.5" x14ac:dyDescent="0.15">
      <c r="A22" s="34">
        <v>1</v>
      </c>
      <c r="B22" s="24" t="s">
        <v>148</v>
      </c>
      <c r="C22" s="37" t="s">
        <v>149</v>
      </c>
      <c r="D22" s="24">
        <v>1</v>
      </c>
      <c r="E22" s="24" t="s">
        <v>33</v>
      </c>
      <c r="F22" s="13">
        <v>42500</v>
      </c>
      <c r="G22" s="11">
        <f t="shared" si="0"/>
        <v>42500</v>
      </c>
      <c r="H22" s="43"/>
    </row>
    <row r="23" spans="1:8" s="2" customFormat="1" ht="23.1" customHeight="1" x14ac:dyDescent="0.15">
      <c r="A23" s="11"/>
      <c r="B23" s="11" t="s">
        <v>31</v>
      </c>
      <c r="C23" s="11"/>
      <c r="D23" s="11"/>
      <c r="E23" s="11"/>
      <c r="F23" s="11"/>
      <c r="G23" s="11">
        <f>SUM(G5:G22)</f>
        <v>121700</v>
      </c>
    </row>
  </sheetData>
  <mergeCells count="2">
    <mergeCell ref="A2:G2"/>
    <mergeCell ref="A1:C1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scale="9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10"/>
  <sheetViews>
    <sheetView zoomScale="90" zoomScaleNormal="90" workbookViewId="0">
      <selection activeCell="G11" sqref="G11"/>
    </sheetView>
  </sheetViews>
  <sheetFormatPr defaultColWidth="8.75" defaultRowHeight="13.5" x14ac:dyDescent="0.15"/>
  <cols>
    <col min="1" max="1" width="8.75" style="16"/>
    <col min="2" max="2" width="14.625" style="18" customWidth="1"/>
    <col min="3" max="3" width="72.625" style="19" customWidth="1"/>
    <col min="4" max="5" width="7.375" style="16" customWidth="1"/>
    <col min="6" max="6" width="11.625" style="2" customWidth="1"/>
    <col min="7" max="7" width="13.5" style="2" customWidth="1"/>
    <col min="8" max="16384" width="8.75" style="16"/>
  </cols>
  <sheetData>
    <row r="1" spans="1:8" s="67" customFormat="1" ht="20.100000000000001" customHeight="1" x14ac:dyDescent="0.15">
      <c r="A1" s="90" t="s">
        <v>217</v>
      </c>
      <c r="B1" s="91"/>
      <c r="C1" s="91"/>
    </row>
    <row r="2" spans="1:8" s="39" customFormat="1" ht="33" customHeight="1" x14ac:dyDescent="0.15">
      <c r="A2" s="99" t="s">
        <v>18</v>
      </c>
      <c r="B2" s="99"/>
      <c r="C2" s="99"/>
      <c r="D2" s="99"/>
      <c r="E2" s="99"/>
      <c r="F2" s="99"/>
      <c r="G2" s="99"/>
    </row>
    <row r="3" spans="1:8" ht="23.1" customHeight="1" x14ac:dyDescent="0.15">
      <c r="A3" s="7" t="s">
        <v>0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</row>
    <row r="4" spans="1:8" ht="108" x14ac:dyDescent="0.15">
      <c r="A4" s="31">
        <v>1</v>
      </c>
      <c r="B4" s="24" t="s">
        <v>150</v>
      </c>
      <c r="C4" s="37" t="s">
        <v>151</v>
      </c>
      <c r="D4" s="34">
        <v>4</v>
      </c>
      <c r="E4" s="35" t="s">
        <v>33</v>
      </c>
      <c r="F4" s="13">
        <v>6500</v>
      </c>
      <c r="G4" s="11">
        <f>D4*F4</f>
        <v>26000</v>
      </c>
    </row>
    <row r="5" spans="1:8" ht="67.5" x14ac:dyDescent="0.15">
      <c r="A5" s="31">
        <v>2</v>
      </c>
      <c r="B5" s="32" t="s">
        <v>152</v>
      </c>
      <c r="C5" s="40" t="s">
        <v>153</v>
      </c>
      <c r="D5" s="34">
        <v>14</v>
      </c>
      <c r="E5" s="35" t="s">
        <v>33</v>
      </c>
      <c r="F5" s="13">
        <v>480</v>
      </c>
      <c r="G5" s="11">
        <f t="shared" ref="G5:G9" si="0">D5*F5</f>
        <v>6720</v>
      </c>
    </row>
    <row r="6" spans="1:8" ht="81" customHeight="1" x14ac:dyDescent="0.15">
      <c r="A6" s="31">
        <v>3</v>
      </c>
      <c r="B6" s="32" t="s">
        <v>154</v>
      </c>
      <c r="C6" s="33" t="s">
        <v>155</v>
      </c>
      <c r="D6" s="34">
        <v>3</v>
      </c>
      <c r="E6" s="35" t="s">
        <v>33</v>
      </c>
      <c r="F6" s="13">
        <v>3200</v>
      </c>
      <c r="G6" s="11">
        <f t="shared" si="0"/>
        <v>9600</v>
      </c>
    </row>
    <row r="7" spans="1:8" ht="156.94999999999999" customHeight="1" x14ac:dyDescent="0.15">
      <c r="A7" s="31">
        <v>4</v>
      </c>
      <c r="B7" s="32" t="s">
        <v>156</v>
      </c>
      <c r="C7" s="33" t="s">
        <v>272</v>
      </c>
      <c r="D7" s="34">
        <v>1</v>
      </c>
      <c r="E7" s="35" t="s">
        <v>33</v>
      </c>
      <c r="F7" s="13">
        <v>5400</v>
      </c>
      <c r="G7" s="11">
        <f t="shared" si="0"/>
        <v>5400</v>
      </c>
    </row>
    <row r="8" spans="1:8" x14ac:dyDescent="0.15">
      <c r="A8" s="31">
        <v>5</v>
      </c>
      <c r="B8" s="32" t="s">
        <v>157</v>
      </c>
      <c r="C8" s="33" t="s">
        <v>158</v>
      </c>
      <c r="D8" s="34">
        <v>8</v>
      </c>
      <c r="E8" s="35" t="s">
        <v>159</v>
      </c>
      <c r="F8" s="13">
        <v>1500</v>
      </c>
      <c r="G8" s="11">
        <f t="shared" si="0"/>
        <v>12000</v>
      </c>
    </row>
    <row r="9" spans="1:8" ht="27" x14ac:dyDescent="0.15">
      <c r="A9" s="31">
        <v>6</v>
      </c>
      <c r="B9" s="32" t="s">
        <v>160</v>
      </c>
      <c r="C9" s="33" t="s">
        <v>161</v>
      </c>
      <c r="D9" s="34">
        <v>1</v>
      </c>
      <c r="E9" s="35" t="s">
        <v>33</v>
      </c>
      <c r="F9" s="13">
        <v>4800</v>
      </c>
      <c r="G9" s="11">
        <f t="shared" si="0"/>
        <v>4800</v>
      </c>
      <c r="H9" s="25"/>
    </row>
    <row r="10" spans="1:8" s="2" customFormat="1" ht="23.1" customHeight="1" x14ac:dyDescent="0.15">
      <c r="A10" s="11"/>
      <c r="B10" s="11" t="s">
        <v>31</v>
      </c>
      <c r="C10" s="11"/>
      <c r="D10" s="11"/>
      <c r="E10" s="11"/>
      <c r="F10" s="11"/>
      <c r="G10" s="11">
        <f>SUM(G4:G9)</f>
        <v>64520</v>
      </c>
    </row>
  </sheetData>
  <mergeCells count="2">
    <mergeCell ref="A2:G2"/>
    <mergeCell ref="A1:C1"/>
  </mergeCells>
  <phoneticPr fontId="20" type="noConversion"/>
  <pageMargins left="0.75" right="0.75" top="1" bottom="1" header="0.5" footer="0.5"/>
  <pageSetup paperSize="9" scale="8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30"/>
  <sheetViews>
    <sheetView zoomScale="85" zoomScaleNormal="85" workbookViewId="0">
      <selection activeCell="C6" sqref="C6"/>
    </sheetView>
  </sheetViews>
  <sheetFormatPr defaultColWidth="8.75" defaultRowHeight="13.5" x14ac:dyDescent="0.15"/>
  <cols>
    <col min="1" max="1" width="8.75" style="16"/>
    <col min="2" max="2" width="14.625" style="18" customWidth="1"/>
    <col min="3" max="3" width="77.875" style="19" customWidth="1"/>
    <col min="4" max="4" width="9.5" style="19" customWidth="1"/>
    <col min="5" max="16384" width="8.75" style="16"/>
  </cols>
  <sheetData>
    <row r="1" spans="1:8" s="67" customFormat="1" ht="20.100000000000001" customHeight="1" x14ac:dyDescent="0.15">
      <c r="A1" s="90" t="s">
        <v>217</v>
      </c>
      <c r="B1" s="91"/>
      <c r="C1" s="91"/>
    </row>
    <row r="2" spans="1:8" customFormat="1" ht="21.75" customHeight="1" x14ac:dyDescent="0.15">
      <c r="A2" s="100" t="s">
        <v>20</v>
      </c>
      <c r="B2" s="100"/>
      <c r="C2" s="100"/>
      <c r="D2" s="100"/>
      <c r="E2" s="100"/>
    </row>
    <row r="3" spans="1:8" x14ac:dyDescent="0.15">
      <c r="A3" s="101" t="s">
        <v>162</v>
      </c>
      <c r="B3" s="101"/>
      <c r="C3" s="101"/>
      <c r="D3" s="101"/>
      <c r="E3" s="101"/>
      <c r="F3" s="20"/>
      <c r="G3" s="20"/>
    </row>
    <row r="4" spans="1:8" ht="23.1" customHeight="1" x14ac:dyDescent="0.15">
      <c r="A4" s="7" t="s">
        <v>0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</row>
    <row r="5" spans="1:8" ht="81" x14ac:dyDescent="0.15">
      <c r="A5" s="21">
        <v>1</v>
      </c>
      <c r="B5" s="21" t="s">
        <v>96</v>
      </c>
      <c r="C5" s="22" t="s">
        <v>163</v>
      </c>
      <c r="D5" s="23">
        <v>1</v>
      </c>
      <c r="E5" s="23" t="s">
        <v>33</v>
      </c>
      <c r="F5" s="28">
        <v>3500</v>
      </c>
      <c r="G5" s="11">
        <f>D5*F5</f>
        <v>3500</v>
      </c>
      <c r="H5" s="25"/>
    </row>
    <row r="6" spans="1:8" ht="121.5" x14ac:dyDescent="0.15">
      <c r="A6" s="21">
        <v>2</v>
      </c>
      <c r="B6" s="23" t="s">
        <v>164</v>
      </c>
      <c r="C6" s="26" t="s">
        <v>165</v>
      </c>
      <c r="D6" s="23">
        <v>1</v>
      </c>
      <c r="E6" s="23" t="s">
        <v>33</v>
      </c>
      <c r="F6" s="13">
        <v>55200</v>
      </c>
      <c r="G6" s="11">
        <f t="shared" ref="G6:G13" si="0">D6*F6</f>
        <v>55200</v>
      </c>
    </row>
    <row r="7" spans="1:8" x14ac:dyDescent="0.15">
      <c r="A7" s="21">
        <v>3</v>
      </c>
      <c r="B7" s="23" t="s">
        <v>166</v>
      </c>
      <c r="C7" s="26" t="s">
        <v>275</v>
      </c>
      <c r="D7" s="23">
        <v>1</v>
      </c>
      <c r="E7" s="23" t="s">
        <v>43</v>
      </c>
      <c r="F7" s="27">
        <v>7700</v>
      </c>
      <c r="G7" s="11">
        <f t="shared" si="0"/>
        <v>7700</v>
      </c>
    </row>
    <row r="8" spans="1:8" x14ac:dyDescent="0.15">
      <c r="A8" s="21">
        <v>4</v>
      </c>
      <c r="B8" s="23" t="s">
        <v>167</v>
      </c>
      <c r="C8" s="26" t="s">
        <v>168</v>
      </c>
      <c r="D8" s="23">
        <v>1</v>
      </c>
      <c r="E8" s="23" t="s">
        <v>43</v>
      </c>
      <c r="F8" s="27">
        <v>7500</v>
      </c>
      <c r="G8" s="11">
        <f t="shared" si="0"/>
        <v>7500</v>
      </c>
    </row>
    <row r="9" spans="1:8" ht="81" x14ac:dyDescent="0.15">
      <c r="A9" s="21">
        <v>5</v>
      </c>
      <c r="B9" s="23" t="s">
        <v>169</v>
      </c>
      <c r="C9" s="26" t="s">
        <v>170</v>
      </c>
      <c r="D9" s="23">
        <v>1</v>
      </c>
      <c r="E9" s="23" t="s">
        <v>33</v>
      </c>
      <c r="F9" s="27">
        <v>32000</v>
      </c>
      <c r="G9" s="11">
        <f t="shared" si="0"/>
        <v>32000</v>
      </c>
    </row>
    <row r="10" spans="1:8" ht="81" x14ac:dyDescent="0.15">
      <c r="A10" s="21">
        <v>6</v>
      </c>
      <c r="B10" s="23" t="s">
        <v>171</v>
      </c>
      <c r="C10" s="26" t="s">
        <v>172</v>
      </c>
      <c r="D10" s="23">
        <v>1</v>
      </c>
      <c r="E10" s="23" t="s">
        <v>33</v>
      </c>
      <c r="F10" s="27">
        <v>3500</v>
      </c>
      <c r="G10" s="11">
        <f t="shared" si="0"/>
        <v>3500</v>
      </c>
    </row>
    <row r="11" spans="1:8" ht="40.5" x14ac:dyDescent="0.15">
      <c r="A11" s="21">
        <v>7</v>
      </c>
      <c r="B11" s="28" t="s">
        <v>173</v>
      </c>
      <c r="C11" s="29" t="s">
        <v>174</v>
      </c>
      <c r="D11" s="23">
        <v>6</v>
      </c>
      <c r="E11" s="23" t="s">
        <v>122</v>
      </c>
      <c r="F11" s="27">
        <f>1000+100</f>
        <v>1100</v>
      </c>
      <c r="G11" s="11">
        <f t="shared" si="0"/>
        <v>6600</v>
      </c>
    </row>
    <row r="12" spans="1:8" ht="54" x14ac:dyDescent="0.15">
      <c r="A12" s="21">
        <v>8</v>
      </c>
      <c r="B12" s="28" t="s">
        <v>175</v>
      </c>
      <c r="C12" s="29" t="s">
        <v>176</v>
      </c>
      <c r="D12" s="23">
        <v>1</v>
      </c>
      <c r="E12" s="23" t="s">
        <v>43</v>
      </c>
      <c r="F12" s="27">
        <v>960</v>
      </c>
      <c r="G12" s="11">
        <f t="shared" si="0"/>
        <v>960</v>
      </c>
    </row>
    <row r="13" spans="1:8" ht="81" x14ac:dyDescent="0.15">
      <c r="A13" s="21">
        <v>9</v>
      </c>
      <c r="B13" s="13" t="s">
        <v>177</v>
      </c>
      <c r="C13" s="29" t="s">
        <v>178</v>
      </c>
      <c r="D13" s="23">
        <v>1</v>
      </c>
      <c r="E13" s="23" t="s">
        <v>33</v>
      </c>
      <c r="F13" s="27">
        <v>683</v>
      </c>
      <c r="G13" s="11">
        <f t="shared" si="0"/>
        <v>683</v>
      </c>
    </row>
    <row r="14" spans="1:8" s="17" customFormat="1" ht="23.1" customHeight="1" x14ac:dyDescent="0.15">
      <c r="A14" s="101" t="s">
        <v>179</v>
      </c>
      <c r="B14" s="101"/>
      <c r="C14" s="101"/>
      <c r="D14" s="101"/>
      <c r="E14" s="101"/>
      <c r="F14" s="27"/>
      <c r="G14" s="30"/>
    </row>
    <row r="15" spans="1:8" ht="23.1" customHeight="1" x14ac:dyDescent="0.15">
      <c r="A15" s="7" t="s">
        <v>0</v>
      </c>
      <c r="B15" s="7" t="s">
        <v>26</v>
      </c>
      <c r="C15" s="7" t="s">
        <v>27</v>
      </c>
      <c r="D15" s="7" t="s">
        <v>28</v>
      </c>
      <c r="E15" s="7" t="s">
        <v>29</v>
      </c>
      <c r="F15" s="7"/>
      <c r="G15" s="7" t="s">
        <v>31</v>
      </c>
    </row>
    <row r="16" spans="1:8" ht="148.5" x14ac:dyDescent="0.15">
      <c r="A16" s="31">
        <v>1</v>
      </c>
      <c r="B16" s="32" t="s">
        <v>180</v>
      </c>
      <c r="C16" s="33" t="s">
        <v>181</v>
      </c>
      <c r="D16" s="34">
        <v>6</v>
      </c>
      <c r="E16" s="35" t="s">
        <v>33</v>
      </c>
      <c r="F16" s="27">
        <v>1800</v>
      </c>
      <c r="G16" s="11">
        <f t="shared" ref="G16:G29" si="1">D16*F16</f>
        <v>10800</v>
      </c>
    </row>
    <row r="17" spans="1:7" ht="54" x14ac:dyDescent="0.15">
      <c r="A17" s="31">
        <v>2</v>
      </c>
      <c r="B17" s="13" t="s">
        <v>182</v>
      </c>
      <c r="C17" s="29" t="s">
        <v>183</v>
      </c>
      <c r="D17" s="13">
        <v>10</v>
      </c>
      <c r="E17" s="28" t="s">
        <v>49</v>
      </c>
      <c r="F17" s="27">
        <f>80+15</f>
        <v>95</v>
      </c>
      <c r="G17" s="11">
        <f t="shared" si="1"/>
        <v>950</v>
      </c>
    </row>
    <row r="18" spans="1:7" ht="40.5" x14ac:dyDescent="0.15">
      <c r="A18" s="31">
        <v>3</v>
      </c>
      <c r="B18" s="13" t="s">
        <v>96</v>
      </c>
      <c r="C18" s="29" t="s">
        <v>220</v>
      </c>
      <c r="D18" s="13">
        <v>10</v>
      </c>
      <c r="E18" s="28" t="s">
        <v>49</v>
      </c>
      <c r="F18" s="27">
        <v>260</v>
      </c>
      <c r="G18" s="11">
        <f t="shared" si="1"/>
        <v>2600</v>
      </c>
    </row>
    <row r="19" spans="1:7" x14ac:dyDescent="0.15">
      <c r="A19" s="31">
        <v>4</v>
      </c>
      <c r="B19" s="36" t="s">
        <v>184</v>
      </c>
      <c r="C19" s="33" t="s">
        <v>185</v>
      </c>
      <c r="D19" s="34">
        <v>1</v>
      </c>
      <c r="E19" s="35" t="s">
        <v>129</v>
      </c>
      <c r="F19" s="27">
        <v>2300</v>
      </c>
      <c r="G19" s="11">
        <f t="shared" si="1"/>
        <v>2300</v>
      </c>
    </row>
    <row r="20" spans="1:7" x14ac:dyDescent="0.15">
      <c r="A20" s="31">
        <v>5</v>
      </c>
      <c r="B20" s="32" t="s">
        <v>186</v>
      </c>
      <c r="C20" s="37" t="s">
        <v>187</v>
      </c>
      <c r="D20" s="34">
        <v>600</v>
      </c>
      <c r="E20" s="82" t="s">
        <v>222</v>
      </c>
      <c r="F20" s="84">
        <f>1.46+1</f>
        <v>2.46</v>
      </c>
      <c r="G20" s="11">
        <f t="shared" si="1"/>
        <v>1476</v>
      </c>
    </row>
    <row r="21" spans="1:7" x14ac:dyDescent="0.15">
      <c r="A21" s="31">
        <v>6</v>
      </c>
      <c r="B21" s="32" t="s">
        <v>188</v>
      </c>
      <c r="C21" s="33" t="s">
        <v>189</v>
      </c>
      <c r="D21" s="34">
        <v>75</v>
      </c>
      <c r="E21" s="82" t="s">
        <v>222</v>
      </c>
      <c r="F21" s="27">
        <v>10</v>
      </c>
      <c r="G21" s="11">
        <f t="shared" si="1"/>
        <v>750</v>
      </c>
    </row>
    <row r="22" spans="1:7" ht="54" x14ac:dyDescent="0.15">
      <c r="A22" s="31">
        <v>7</v>
      </c>
      <c r="B22" s="81" t="s">
        <v>221</v>
      </c>
      <c r="C22" s="33" t="s">
        <v>273</v>
      </c>
      <c r="D22" s="34">
        <v>1</v>
      </c>
      <c r="E22" s="35" t="s">
        <v>129</v>
      </c>
      <c r="F22" s="27">
        <v>950</v>
      </c>
      <c r="G22" s="11">
        <f t="shared" si="1"/>
        <v>950</v>
      </c>
    </row>
    <row r="23" spans="1:7" x14ac:dyDescent="0.15">
      <c r="A23" s="31">
        <v>8</v>
      </c>
      <c r="B23" s="24" t="s">
        <v>190</v>
      </c>
      <c r="C23" s="37" t="s">
        <v>227</v>
      </c>
      <c r="D23" s="34">
        <v>1</v>
      </c>
      <c r="E23" s="35" t="s">
        <v>129</v>
      </c>
      <c r="F23" s="27">
        <v>1200</v>
      </c>
      <c r="G23" s="11">
        <f t="shared" si="1"/>
        <v>1200</v>
      </c>
    </row>
    <row r="24" spans="1:7" ht="67.5" x14ac:dyDescent="0.15">
      <c r="A24" s="31">
        <v>9</v>
      </c>
      <c r="B24" s="24" t="s">
        <v>191</v>
      </c>
      <c r="C24" s="37" t="s">
        <v>274</v>
      </c>
      <c r="D24" s="34">
        <v>1</v>
      </c>
      <c r="E24" s="35" t="s">
        <v>129</v>
      </c>
      <c r="F24" s="27">
        <v>1100</v>
      </c>
      <c r="G24" s="11">
        <f t="shared" si="1"/>
        <v>1100</v>
      </c>
    </row>
    <row r="25" spans="1:7" ht="40.5" x14ac:dyDescent="0.15">
      <c r="A25" s="31">
        <v>10</v>
      </c>
      <c r="B25" s="32" t="s">
        <v>192</v>
      </c>
      <c r="C25" s="33" t="s">
        <v>226</v>
      </c>
      <c r="D25" s="34">
        <v>4</v>
      </c>
      <c r="E25" s="35" t="s">
        <v>49</v>
      </c>
      <c r="F25" s="27">
        <v>350</v>
      </c>
      <c r="G25" s="11">
        <f t="shared" si="1"/>
        <v>1400</v>
      </c>
    </row>
    <row r="26" spans="1:7" ht="54" x14ac:dyDescent="0.15">
      <c r="A26" s="31">
        <v>11</v>
      </c>
      <c r="B26" s="32" t="s">
        <v>193</v>
      </c>
      <c r="C26" s="37" t="s">
        <v>224</v>
      </c>
      <c r="D26" s="34">
        <v>1200</v>
      </c>
      <c r="E26" s="35" t="s">
        <v>59</v>
      </c>
      <c r="F26" s="85">
        <f>2.1+1</f>
        <v>3.1</v>
      </c>
      <c r="G26" s="11">
        <f t="shared" si="1"/>
        <v>3720</v>
      </c>
    </row>
    <row r="27" spans="1:7" x14ac:dyDescent="0.15">
      <c r="A27" s="31">
        <v>12</v>
      </c>
      <c r="B27" s="13" t="s">
        <v>194</v>
      </c>
      <c r="C27" s="38" t="s">
        <v>195</v>
      </c>
      <c r="D27" s="13">
        <v>600</v>
      </c>
      <c r="E27" s="35" t="s">
        <v>59</v>
      </c>
      <c r="F27" s="84">
        <f>2.25+2</f>
        <v>4.25</v>
      </c>
      <c r="G27" s="11">
        <f t="shared" si="1"/>
        <v>2550</v>
      </c>
    </row>
    <row r="28" spans="1:7" ht="40.5" x14ac:dyDescent="0.15">
      <c r="A28" s="31">
        <v>13</v>
      </c>
      <c r="B28" s="13" t="s">
        <v>196</v>
      </c>
      <c r="C28" s="38" t="s">
        <v>225</v>
      </c>
      <c r="D28" s="13">
        <v>1</v>
      </c>
      <c r="E28" s="28" t="s">
        <v>49</v>
      </c>
      <c r="F28" s="27">
        <v>220</v>
      </c>
      <c r="G28" s="11">
        <f t="shared" si="1"/>
        <v>220</v>
      </c>
    </row>
    <row r="29" spans="1:7" ht="40.5" x14ac:dyDescent="0.15">
      <c r="A29" s="31">
        <v>14</v>
      </c>
      <c r="B29" s="13" t="s">
        <v>197</v>
      </c>
      <c r="C29" s="38" t="s">
        <v>198</v>
      </c>
      <c r="D29" s="13">
        <v>1</v>
      </c>
      <c r="E29" s="28" t="s">
        <v>49</v>
      </c>
      <c r="F29" s="27">
        <v>600</v>
      </c>
      <c r="G29" s="11">
        <f t="shared" si="1"/>
        <v>600</v>
      </c>
    </row>
    <row r="30" spans="1:7" s="2" customFormat="1" ht="23.1" customHeight="1" x14ac:dyDescent="0.15">
      <c r="A30" s="11"/>
      <c r="B30" s="11" t="s">
        <v>31</v>
      </c>
      <c r="C30" s="11"/>
      <c r="D30" s="11"/>
      <c r="E30" s="11"/>
      <c r="F30" s="11"/>
      <c r="G30" s="11">
        <f>SUM(G16:G29)+SUM(G5:G13)</f>
        <v>148259</v>
      </c>
    </row>
  </sheetData>
  <mergeCells count="4">
    <mergeCell ref="A2:E2"/>
    <mergeCell ref="A3:E3"/>
    <mergeCell ref="A14:E14"/>
    <mergeCell ref="A1:C1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scale="9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G16"/>
  <sheetViews>
    <sheetView workbookViewId="0">
      <selection activeCell="G17" sqref="G17"/>
    </sheetView>
  </sheetViews>
  <sheetFormatPr defaultColWidth="8.75" defaultRowHeight="14.25" x14ac:dyDescent="0.15"/>
  <cols>
    <col min="1" max="1" width="7.25" style="5" customWidth="1"/>
    <col min="2" max="2" width="14" style="5" customWidth="1"/>
    <col min="3" max="3" width="44.75" style="80" customWidth="1"/>
    <col min="4" max="5" width="9.25" style="5" customWidth="1"/>
    <col min="6" max="7" width="13.5" style="2" customWidth="1"/>
    <col min="8" max="16384" width="8.75" style="4"/>
  </cols>
  <sheetData>
    <row r="1" spans="1:7" s="67" customFormat="1" ht="20.100000000000001" customHeight="1" x14ac:dyDescent="0.15">
      <c r="A1" s="90" t="s">
        <v>217</v>
      </c>
      <c r="B1" s="91"/>
      <c r="C1" s="91"/>
    </row>
    <row r="2" spans="1:7" ht="24.95" customHeight="1" x14ac:dyDescent="0.15">
      <c r="A2" s="102" t="s">
        <v>22</v>
      </c>
      <c r="B2" s="102"/>
      <c r="C2" s="102"/>
      <c r="D2" s="102"/>
      <c r="E2" s="102"/>
      <c r="F2" s="102"/>
      <c r="G2" s="102"/>
    </row>
    <row r="3" spans="1:7" s="1" customFormat="1" x14ac:dyDescent="0.15">
      <c r="A3" s="6" t="s">
        <v>0</v>
      </c>
      <c r="B3" s="6" t="s">
        <v>26</v>
      </c>
      <c r="C3" s="6" t="s">
        <v>27</v>
      </c>
      <c r="D3" s="6" t="s">
        <v>28</v>
      </c>
      <c r="E3" s="6" t="s">
        <v>29</v>
      </c>
      <c r="F3" s="7" t="s">
        <v>30</v>
      </c>
      <c r="G3" s="7" t="s">
        <v>31</v>
      </c>
    </row>
    <row r="4" spans="1:7" ht="99" customHeight="1" x14ac:dyDescent="0.15">
      <c r="A4" s="8">
        <v>1</v>
      </c>
      <c r="B4" s="9" t="s">
        <v>199</v>
      </c>
      <c r="C4" s="12" t="s">
        <v>200</v>
      </c>
      <c r="D4" s="8">
        <v>4</v>
      </c>
      <c r="E4" s="9" t="s">
        <v>33</v>
      </c>
      <c r="F4" s="8">
        <v>46000</v>
      </c>
      <c r="G4" s="13">
        <f>D4*F4</f>
        <v>184000</v>
      </c>
    </row>
    <row r="5" spans="1:7" ht="42.75" x14ac:dyDescent="0.15">
      <c r="A5" s="8">
        <v>2</v>
      </c>
      <c r="B5" s="9" t="s">
        <v>201</v>
      </c>
      <c r="C5" s="14" t="s">
        <v>202</v>
      </c>
      <c r="D5" s="8">
        <v>1</v>
      </c>
      <c r="E5" s="9" t="s">
        <v>33</v>
      </c>
      <c r="F5" s="8">
        <v>259000</v>
      </c>
      <c r="G5" s="13">
        <f t="shared" ref="G5:G15" si="0">D5*F5</f>
        <v>259000</v>
      </c>
    </row>
    <row r="6" spans="1:7" ht="28.5" x14ac:dyDescent="0.15">
      <c r="A6" s="8">
        <v>3</v>
      </c>
      <c r="B6" s="9" t="s">
        <v>203</v>
      </c>
      <c r="C6" s="12" t="s">
        <v>268</v>
      </c>
      <c r="D6" s="8">
        <v>8</v>
      </c>
      <c r="E6" s="9" t="s">
        <v>33</v>
      </c>
      <c r="F6" s="8">
        <v>5650</v>
      </c>
      <c r="G6" s="13">
        <f t="shared" si="0"/>
        <v>45200</v>
      </c>
    </row>
    <row r="7" spans="1:7" ht="57" x14ac:dyDescent="0.15">
      <c r="A7" s="8">
        <v>4</v>
      </c>
      <c r="B7" s="9" t="s">
        <v>204</v>
      </c>
      <c r="C7" s="15" t="s">
        <v>205</v>
      </c>
      <c r="D7" s="8">
        <v>1</v>
      </c>
      <c r="E7" s="9" t="s">
        <v>33</v>
      </c>
      <c r="F7" s="8">
        <v>55000</v>
      </c>
      <c r="G7" s="13">
        <f t="shared" si="0"/>
        <v>55000</v>
      </c>
    </row>
    <row r="8" spans="1:7" ht="71.25" x14ac:dyDescent="0.15">
      <c r="A8" s="8">
        <v>5</v>
      </c>
      <c r="B8" s="9" t="s">
        <v>206</v>
      </c>
      <c r="C8" s="15" t="s">
        <v>266</v>
      </c>
      <c r="D8" s="8">
        <v>1</v>
      </c>
      <c r="E8" s="9" t="s">
        <v>33</v>
      </c>
      <c r="F8" s="8">
        <v>155940</v>
      </c>
      <c r="G8" s="13">
        <f t="shared" si="0"/>
        <v>155940</v>
      </c>
    </row>
    <row r="9" spans="1:7" ht="28.5" x14ac:dyDescent="0.15">
      <c r="A9" s="8">
        <v>6</v>
      </c>
      <c r="B9" s="9" t="s">
        <v>207</v>
      </c>
      <c r="C9" s="15" t="s">
        <v>234</v>
      </c>
      <c r="D9" s="8">
        <v>6</v>
      </c>
      <c r="E9" s="9" t="s">
        <v>33</v>
      </c>
      <c r="F9" s="8">
        <v>11500</v>
      </c>
      <c r="G9" s="13">
        <f t="shared" si="0"/>
        <v>69000</v>
      </c>
    </row>
    <row r="10" spans="1:7" ht="28.5" x14ac:dyDescent="0.15">
      <c r="A10" s="8">
        <v>7</v>
      </c>
      <c r="B10" s="9" t="s">
        <v>208</v>
      </c>
      <c r="C10" s="15" t="s">
        <v>233</v>
      </c>
      <c r="D10" s="8">
        <v>4</v>
      </c>
      <c r="E10" s="9" t="s">
        <v>33</v>
      </c>
      <c r="F10" s="8">
        <v>6800</v>
      </c>
      <c r="G10" s="13">
        <f t="shared" si="0"/>
        <v>27200</v>
      </c>
    </row>
    <row r="11" spans="1:7" x14ac:dyDescent="0.15">
      <c r="A11" s="8">
        <v>8</v>
      </c>
      <c r="B11" s="9" t="s">
        <v>209</v>
      </c>
      <c r="C11" s="15" t="s">
        <v>267</v>
      </c>
      <c r="D11" s="8">
        <v>4</v>
      </c>
      <c r="E11" s="9" t="s">
        <v>33</v>
      </c>
      <c r="F11" s="8">
        <v>8500</v>
      </c>
      <c r="G11" s="13">
        <f t="shared" si="0"/>
        <v>34000</v>
      </c>
    </row>
    <row r="12" spans="1:7" ht="42.75" x14ac:dyDescent="0.15">
      <c r="A12" s="8">
        <v>9</v>
      </c>
      <c r="B12" s="9" t="s">
        <v>210</v>
      </c>
      <c r="C12" s="12" t="s">
        <v>211</v>
      </c>
      <c r="D12" s="8">
        <v>2</v>
      </c>
      <c r="E12" s="9" t="s">
        <v>33</v>
      </c>
      <c r="F12" s="8">
        <v>20260</v>
      </c>
      <c r="G12" s="13">
        <f t="shared" si="0"/>
        <v>40520</v>
      </c>
    </row>
    <row r="13" spans="1:7" ht="28.5" x14ac:dyDescent="0.15">
      <c r="A13" s="8">
        <v>10</v>
      </c>
      <c r="B13" s="9" t="s">
        <v>210</v>
      </c>
      <c r="C13" s="12" t="s">
        <v>269</v>
      </c>
      <c r="D13" s="8">
        <v>2</v>
      </c>
      <c r="E13" s="9" t="s">
        <v>33</v>
      </c>
      <c r="F13" s="8">
        <v>34000</v>
      </c>
      <c r="G13" s="13">
        <f t="shared" si="0"/>
        <v>68000</v>
      </c>
    </row>
    <row r="14" spans="1:7" ht="57" x14ac:dyDescent="0.15">
      <c r="A14" s="8">
        <v>11</v>
      </c>
      <c r="B14" s="8" t="s">
        <v>212</v>
      </c>
      <c r="C14" s="12" t="s">
        <v>236</v>
      </c>
      <c r="D14" s="8">
        <v>1</v>
      </c>
      <c r="E14" s="9" t="s">
        <v>33</v>
      </c>
      <c r="F14" s="8">
        <v>39500</v>
      </c>
      <c r="G14" s="13">
        <f t="shared" si="0"/>
        <v>39500</v>
      </c>
    </row>
    <row r="15" spans="1:7" ht="57" x14ac:dyDescent="0.15">
      <c r="A15" s="8">
        <v>12</v>
      </c>
      <c r="B15" s="8" t="s">
        <v>213</v>
      </c>
      <c r="C15" s="9" t="s">
        <v>235</v>
      </c>
      <c r="D15" s="8">
        <v>920</v>
      </c>
      <c r="E15" s="9" t="s">
        <v>78</v>
      </c>
      <c r="F15" s="8">
        <v>370.09</v>
      </c>
      <c r="G15" s="13">
        <f t="shared" si="0"/>
        <v>340482.8</v>
      </c>
    </row>
    <row r="16" spans="1:7" s="2" customFormat="1" ht="23.1" customHeight="1" x14ac:dyDescent="0.15">
      <c r="A16" s="11"/>
      <c r="B16" s="11" t="s">
        <v>31</v>
      </c>
      <c r="C16" s="10"/>
      <c r="D16" s="11"/>
      <c r="E16" s="11"/>
      <c r="F16" s="11"/>
      <c r="G16" s="11">
        <f>SUM(G4:G15)</f>
        <v>1317842.8</v>
      </c>
    </row>
  </sheetData>
  <mergeCells count="2">
    <mergeCell ref="A2:G2"/>
    <mergeCell ref="A1:C1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5"/>
  <sheetViews>
    <sheetView tabSelected="1" workbookViewId="0">
      <selection activeCell="D17" sqref="D17"/>
    </sheetView>
  </sheetViews>
  <sheetFormatPr defaultColWidth="8.75" defaultRowHeight="14.25" x14ac:dyDescent="0.15"/>
  <cols>
    <col min="1" max="1" width="8.75" style="4"/>
    <col min="2" max="2" width="14" style="4" customWidth="1"/>
    <col min="3" max="3" width="35.5" style="5" customWidth="1"/>
    <col min="4" max="4" width="8.125" style="5" customWidth="1"/>
    <col min="5" max="5" width="8.625" style="5" customWidth="1"/>
    <col min="6" max="7" width="13.5" style="2" customWidth="1"/>
    <col min="8" max="16384" width="8.75" style="4"/>
  </cols>
  <sheetData>
    <row r="1" spans="1:7" s="67" customFormat="1" ht="20.100000000000001" customHeight="1" x14ac:dyDescent="0.15">
      <c r="A1" s="90" t="s">
        <v>217</v>
      </c>
      <c r="B1" s="91"/>
      <c r="C1" s="91"/>
    </row>
    <row r="2" spans="1:7" ht="24.95" customHeight="1" x14ac:dyDescent="0.15">
      <c r="A2" s="102" t="s">
        <v>214</v>
      </c>
      <c r="B2" s="102"/>
      <c r="C2" s="102"/>
      <c r="D2" s="102"/>
      <c r="E2" s="102"/>
      <c r="F2" s="102"/>
      <c r="G2" s="102"/>
    </row>
    <row r="3" spans="1:7" s="1" customFormat="1" x14ac:dyDescent="0.15">
      <c r="A3" s="6" t="s">
        <v>0</v>
      </c>
      <c r="B3" s="6" t="s">
        <v>26</v>
      </c>
      <c r="C3" s="6" t="s">
        <v>27</v>
      </c>
      <c r="D3" s="6" t="s">
        <v>28</v>
      </c>
      <c r="E3" s="6" t="s">
        <v>29</v>
      </c>
      <c r="F3" s="7" t="s">
        <v>30</v>
      </c>
      <c r="G3" s="7" t="s">
        <v>31</v>
      </c>
    </row>
    <row r="4" spans="1:7" ht="71.099999999999994" customHeight="1" x14ac:dyDescent="0.15">
      <c r="A4" s="8">
        <v>1</v>
      </c>
      <c r="B4" s="9" t="s">
        <v>214</v>
      </c>
      <c r="C4" s="9" t="s">
        <v>215</v>
      </c>
      <c r="D4" s="9">
        <v>6225</v>
      </c>
      <c r="E4" s="9" t="s">
        <v>216</v>
      </c>
      <c r="F4" s="8">
        <v>283.29000000000002</v>
      </c>
      <c r="G4" s="11">
        <f>D4*F4</f>
        <v>1763480.2500000002</v>
      </c>
    </row>
    <row r="5" spans="1:7" s="2" customFormat="1" ht="23.1" customHeight="1" x14ac:dyDescent="0.15">
      <c r="A5" s="11"/>
      <c r="B5" s="11"/>
      <c r="C5" s="11" t="s">
        <v>31</v>
      </c>
      <c r="D5" s="11"/>
      <c r="E5" s="11"/>
      <c r="F5" s="11"/>
      <c r="G5" s="11">
        <f>SUM(G4)</f>
        <v>1763480.2500000002</v>
      </c>
    </row>
  </sheetData>
  <mergeCells count="2">
    <mergeCell ref="A2:G2"/>
    <mergeCell ref="A1:C1"/>
  </mergeCells>
  <phoneticPr fontId="20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7</vt:i4>
      </vt:variant>
    </vt:vector>
  </HeadingPairs>
  <TitlesOfParts>
    <vt:vector size="19" baseType="lpstr">
      <vt:lpstr>汇总</vt:lpstr>
      <vt:lpstr>出入库生产流水线</vt:lpstr>
      <vt:lpstr>预清除尘</vt:lpstr>
      <vt:lpstr>环流熏蒸</vt:lpstr>
      <vt:lpstr>通风</vt:lpstr>
      <vt:lpstr>粮情</vt:lpstr>
      <vt:lpstr>集成控制系统</vt:lpstr>
      <vt:lpstr>出入库</vt:lpstr>
      <vt:lpstr>安防</vt:lpstr>
      <vt:lpstr>机房、网络</vt:lpstr>
      <vt:lpstr>加工、包衣设备</vt:lpstr>
      <vt:lpstr>钢架棚</vt:lpstr>
      <vt:lpstr>出入库!Print_Titles</vt:lpstr>
      <vt:lpstr>出入库生产流水线!Print_Titles</vt:lpstr>
      <vt:lpstr>环流熏蒸!Print_Titles</vt:lpstr>
      <vt:lpstr>机房、网络!Print_Titles</vt:lpstr>
      <vt:lpstr>加工、包衣设备!Print_Titles</vt:lpstr>
      <vt:lpstr>粮情!Print_Titles</vt:lpstr>
      <vt:lpstr>通风!Print_Titles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2025-07-02T00:36:16Z</cp:lastPrinted>
  <dcterms:created xsi:type="dcterms:W3CDTF">2024-08-07T08:14:00Z</dcterms:created>
  <dcterms:modified xsi:type="dcterms:W3CDTF">2025-10-10T07:37:31Z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4260C5F75BD749AF97F7A8EF6BF30BAF_13</vt:lpwstr>
  </property>
  <property fmtid="{D5CDD505-2E9C-101B-9397-08002B2CF9AE}" pid="3" name="KSOProductBuildVer">
    <vt:lpwstr>2052-12.1.0.21541</vt:lpwstr>
  </property>
</Properties>
</file>